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55" yWindow="-255" windowWidth="9300" windowHeight="12105" tabRatio="801"/>
  </bookViews>
  <sheets>
    <sheet name="1.1" sheetId="52" r:id="rId1"/>
    <sheet name="1.2" sheetId="53" r:id="rId2"/>
    <sheet name="1.3" sheetId="54" r:id="rId3"/>
    <sheet name="1.4" sheetId="55" r:id="rId4"/>
    <sheet name="1.5" sheetId="56" r:id="rId5"/>
    <sheet name="1.6" sheetId="4" r:id="rId6"/>
    <sheet name="1.7" sheetId="5" r:id="rId7"/>
    <sheet name="1.8" sheetId="6" r:id="rId8"/>
    <sheet name="1.9" sheetId="7" r:id="rId9"/>
    <sheet name="1.10" sheetId="8" r:id="rId10"/>
    <sheet name="1.11" sheetId="9" r:id="rId11"/>
    <sheet name="1.12" sheetId="10" r:id="rId12"/>
    <sheet name="1.13(a)" sheetId="11" r:id="rId13"/>
    <sheet name="1.13(b)" sheetId="73" r:id="rId14"/>
    <sheet name="1.13(c)" sheetId="83" r:id="rId15"/>
    <sheet name="1.13(d)" sheetId="68" r:id="rId16"/>
    <sheet name="1.13(e)" sheetId="71" r:id="rId17"/>
    <sheet name="1.14" sheetId="42" r:id="rId18"/>
    <sheet name="1.15" sheetId="12" r:id="rId19"/>
    <sheet name="1.16" sheetId="57" r:id="rId20"/>
    <sheet name="1.17" sheetId="13" r:id="rId21"/>
    <sheet name="1.18" sheetId="15" r:id="rId22"/>
    <sheet name="1.19" sheetId="58" r:id="rId23"/>
    <sheet name="1.20" sheetId="14" r:id="rId24"/>
    <sheet name="A.1" sheetId="37" r:id="rId25"/>
    <sheet name="A.2" sheetId="16" r:id="rId26"/>
    <sheet name="A.3" sheetId="38" r:id="rId27"/>
    <sheet name="A.3(a)" sheetId="44" r:id="rId28"/>
    <sheet name="A.4(a)" sheetId="60" r:id="rId29"/>
    <sheet name="A.4(b)" sheetId="17" r:id="rId30"/>
    <sheet name="A.5" sheetId="20" r:id="rId31"/>
    <sheet name="A.6" sheetId="21" r:id="rId32"/>
    <sheet name="2.1" sheetId="61" r:id="rId33"/>
    <sheet name="2.2" sheetId="23" r:id="rId34"/>
    <sheet name="2.3" sheetId="24" r:id="rId35"/>
    <sheet name="2.4" sheetId="25" r:id="rId36"/>
    <sheet name="2.5" sheetId="43" r:id="rId37"/>
    <sheet name="2.6" sheetId="28" r:id="rId38"/>
    <sheet name="2.7" sheetId="62" r:id="rId39"/>
    <sheet name="2.8" sheetId="39" r:id="rId40"/>
    <sheet name="2.9(a)" sheetId="36" r:id="rId41"/>
    <sheet name="2.9(b)" sheetId="64" r:id="rId42"/>
    <sheet name="2.9(c)" sheetId="63" r:id="rId43"/>
    <sheet name="2.10" sheetId="26" r:id="rId44"/>
    <sheet name="2.11" sheetId="46" r:id="rId45"/>
    <sheet name="2.12" sheetId="27" r:id="rId46"/>
    <sheet name="2.13" sheetId="31" r:id="rId47"/>
    <sheet name="2.14" sheetId="65" r:id="rId48"/>
    <sheet name="2.15(a)" sheetId="47" r:id="rId49"/>
    <sheet name="2.15(b)" sheetId="32" r:id="rId50"/>
    <sheet name="2.16" sheetId="33" r:id="rId51"/>
    <sheet name="B.1" sheetId="34" r:id="rId52"/>
    <sheet name="B.2" sheetId="76" r:id="rId53"/>
    <sheet name="B.3" sheetId="35" r:id="rId54"/>
    <sheet name="B.3a" sheetId="79" r:id="rId55"/>
    <sheet name="B.4" sheetId="77" r:id="rId56"/>
    <sheet name="B.5(a)" sheetId="91" r:id="rId57"/>
    <sheet name="B.5(b)" sheetId="95" r:id="rId58"/>
    <sheet name="B.5(c)" sheetId="96" r:id="rId59"/>
    <sheet name="B.5(d)" sheetId="97" r:id="rId60"/>
    <sheet name="B.5(e)" sheetId="98" r:id="rId61"/>
    <sheet name="B.6." sheetId="84" r:id="rId62"/>
    <sheet name="B.7." sheetId="67" r:id="rId63"/>
    <sheet name="B.7.1" sheetId="78" r:id="rId64"/>
    <sheet name="B.8" sheetId="30" r:id="rId65"/>
    <sheet name="C.1." sheetId="80" r:id="rId66"/>
    <sheet name="C.2(a)" sheetId="81" r:id="rId67"/>
    <sheet name="C.2(b)" sheetId="82" r:id="rId68"/>
  </sheets>
  <externalReferences>
    <externalReference r:id="rId69"/>
    <externalReference r:id="rId70"/>
  </externalReferences>
  <definedNames>
    <definedName name="cvMTEF1">[1]Configuration!$B$8</definedName>
    <definedName name="cvMTEF2">[1]Configuration!$B$9</definedName>
    <definedName name="cvMTEF3">[1]Configuration!$B$10</definedName>
    <definedName name="_xlnm.Print_Area" localSheetId="0">'1.1'!$A$1:$E$9</definedName>
    <definedName name="_xlnm.Print_Area" localSheetId="9">'1.10'!$A$1:$K$8</definedName>
    <definedName name="_xlnm.Print_Area" localSheetId="10">'1.11'!$A$1:$K$29</definedName>
    <definedName name="_xlnm.Print_Area" localSheetId="11">'1.12'!$A$1:$K$13</definedName>
    <definedName name="_xlnm.Print_Area" localSheetId="12">'1.13(a)'!$A$1:$K$9</definedName>
    <definedName name="_xlnm.Print_Area" localSheetId="13">'1.13(b)'!$A$1:$K$15</definedName>
    <definedName name="_xlnm.Print_Area" localSheetId="15">'1.13(d)'!$A$1:$K$41</definedName>
    <definedName name="_xlnm.Print_Area" localSheetId="16">'1.13(e)'!$A$1:$H$8</definedName>
    <definedName name="_xlnm.Print_Area" localSheetId="17">'1.14'!$A$1:$K$16</definedName>
    <definedName name="_xlnm.Print_Area" localSheetId="18">'1.15'!$A$1:$K$8</definedName>
    <definedName name="_xlnm.Print_Area" localSheetId="19">'1.16'!$A$1:$L$8</definedName>
    <definedName name="_xlnm.Print_Area" localSheetId="20">'1.17'!$A$1:$K$7</definedName>
    <definedName name="_xlnm.Print_Area" localSheetId="21">'1.18'!$A$1:$I$8</definedName>
    <definedName name="_xlnm.Print_Area" localSheetId="22">'1.19'!$A$1:$K$38</definedName>
    <definedName name="_xlnm.Print_Area" localSheetId="1">'1.2'!$A$1:$D$8</definedName>
    <definedName name="_xlnm.Print_Area" localSheetId="23">'1.20'!$A$1:$K$8</definedName>
    <definedName name="_xlnm.Print_Area" localSheetId="2">'1.3'!$A$1:$F$11</definedName>
    <definedName name="_xlnm.Print_Area" localSheetId="3">'1.4'!$A$1:$D$7</definedName>
    <definedName name="_xlnm.Print_Area" localSheetId="4">'1.5'!$A$1:$C$13</definedName>
    <definedName name="_xlnm.Print_Area" localSheetId="5">'1.6'!$A$1:$K$23</definedName>
    <definedName name="_xlnm.Print_Area" localSheetId="6">'1.7'!$A$1:$K$21</definedName>
    <definedName name="_xlnm.Print_Area" localSheetId="7">'1.8'!$A$1:$K$16</definedName>
    <definedName name="_xlnm.Print_Area" localSheetId="8">'1.9'!$A$1:$K$8</definedName>
    <definedName name="_xlnm.Print_Area" localSheetId="32">'2.1'!$A$1:$K$11</definedName>
    <definedName name="_xlnm.Print_Area" localSheetId="43">'2.10'!$A$1:$K$8</definedName>
    <definedName name="_xlnm.Print_Area" localSheetId="44">'2.11'!$A$1:$J$27</definedName>
    <definedName name="_xlnm.Print_Area" localSheetId="45">'2.12'!$A$1:$K$29</definedName>
    <definedName name="_xlnm.Print_Area" localSheetId="46">'2.13'!$A$1:$I$10</definedName>
    <definedName name="_xlnm.Print_Area" localSheetId="47">'2.14'!$A$1:$K$38</definedName>
    <definedName name="_xlnm.Print_Area" localSheetId="48">'2.15(a)'!$A$1:$K$15</definedName>
    <definedName name="_xlnm.Print_Area" localSheetId="49">'2.15(b)'!$A$1:$K$18</definedName>
    <definedName name="_xlnm.Print_Area" localSheetId="50">'2.16'!$A$1:$E$11</definedName>
    <definedName name="_xlnm.Print_Area" localSheetId="33">'2.2'!$A$1:$K$15</definedName>
    <definedName name="_xlnm.Print_Area" localSheetId="34">'2.3'!$A$1:$K$8</definedName>
    <definedName name="_xlnm.Print_Area" localSheetId="35">'2.4'!$A$1:$K$26</definedName>
    <definedName name="_xlnm.Print_Area" localSheetId="36">'2.5'!$A$1:$K$18</definedName>
    <definedName name="_xlnm.Print_Area" localSheetId="37">'2.6'!$A$1:$K$8</definedName>
    <definedName name="_xlnm.Print_Area" localSheetId="38">'2.7'!$A$1:$K$8</definedName>
    <definedName name="_xlnm.Print_Area" localSheetId="39">'2.8'!$A$1:$K$7</definedName>
    <definedName name="_xlnm.Print_Area" localSheetId="40">'2.9(a)'!$A$1:$K$18</definedName>
    <definedName name="_xlnm.Print_Area" localSheetId="41">'2.9(b)'!$A$1:$K$19</definedName>
    <definedName name="_xlnm.Print_Area" localSheetId="42">'2.9(c)'!$A$1:$K$34</definedName>
    <definedName name="_xlnm.Print_Area" localSheetId="24">A.1!$A$1:$O$42</definedName>
    <definedName name="_xlnm.Print_Area" localSheetId="25">A.2!$A$1:$S$17</definedName>
    <definedName name="_xlnm.Print_Area" localSheetId="26">A.3!$A$1:$M$68</definedName>
    <definedName name="_xlnm.Print_Area" localSheetId="27">'A.3(a)'!$A$1:$O$47</definedName>
    <definedName name="_xlnm.Print_Area" localSheetId="28">'A.4(a)'!$A$1:$E$54</definedName>
    <definedName name="_xlnm.Print_Area" localSheetId="29">'A.4(b)'!$A$1:$K$55</definedName>
    <definedName name="_xlnm.Print_Area" localSheetId="30">A.5!$A$1:$K$21</definedName>
    <definedName name="_xlnm.Print_Area" localSheetId="31">A.6!$A$1:$O$31</definedName>
    <definedName name="_xlnm.Print_Area" localSheetId="51">B.1!$A$1:$O$40</definedName>
    <definedName name="_xlnm.Print_Area" localSheetId="52">B.2!$A$1:$O$40</definedName>
    <definedName name="_xlnm.Print_Area" localSheetId="53">B.3!$A$1:$M$68</definedName>
    <definedName name="_xlnm.Print_Area" localSheetId="54">B.3a!$A$1:$M$68</definedName>
    <definedName name="_xlnm.Print_Area" localSheetId="55">B.4!$A$1:$M$17</definedName>
    <definedName name="_xlnm.Print_Area" localSheetId="56">'B.5(a)'!$A$1:$P$34</definedName>
    <definedName name="_xlnm.Print_Area" localSheetId="57">'B.5(b)'!$A$1:$P$34</definedName>
    <definedName name="_xlnm.Print_Area" localSheetId="58">'B.5(c)'!$A$1:$P$34</definedName>
    <definedName name="_xlnm.Print_Area" localSheetId="59">'B.5(d)'!$A$1:$P$34</definedName>
    <definedName name="_xlnm.Print_Area" localSheetId="60">'B.5(e)'!$A$1:$P$34</definedName>
    <definedName name="_xlnm.Print_Area" localSheetId="62">B.7.!$A$1:$I$67</definedName>
    <definedName name="_xlnm.Print_Area" localSheetId="63">B.7.1!#REF!</definedName>
    <definedName name="_xlnm.Print_Area" localSheetId="64">B.8!$A$1:$O$46</definedName>
  </definedNames>
  <calcPr calcId="144525"/>
</workbook>
</file>

<file path=xl/calcChain.xml><?xml version="1.0" encoding="utf-8"?>
<calcChain xmlns="http://schemas.openxmlformats.org/spreadsheetml/2006/main">
  <c r="P3" i="96" l="1"/>
  <c r="O3" i="96"/>
  <c r="N3" i="96"/>
  <c r="P3" i="98"/>
  <c r="O3" i="98"/>
  <c r="N3" i="98"/>
  <c r="P3" i="97"/>
  <c r="O3" i="97"/>
  <c r="N3" i="97"/>
  <c r="P3" i="95"/>
  <c r="O3" i="95"/>
  <c r="N3" i="95"/>
  <c r="P3" i="91" l="1"/>
  <c r="O3" i="91"/>
  <c r="N3" i="91"/>
  <c r="I3" i="10" l="1"/>
  <c r="K3" i="84" l="1"/>
  <c r="J3" i="84"/>
  <c r="I3" i="84"/>
  <c r="F3" i="84"/>
  <c r="E3" i="84"/>
  <c r="D3" i="84"/>
  <c r="C3" i="84"/>
  <c r="D3" i="77"/>
  <c r="H3" i="84"/>
  <c r="G3" i="84"/>
  <c r="K3" i="43"/>
  <c r="J3" i="43"/>
  <c r="I3" i="43"/>
  <c r="F3" i="43"/>
  <c r="E3" i="43"/>
  <c r="D3" i="43"/>
  <c r="C3" i="43"/>
  <c r="K5" i="81"/>
  <c r="J5" i="81"/>
  <c r="I5" i="81"/>
  <c r="H5" i="81"/>
  <c r="G5" i="81"/>
  <c r="F5" i="81"/>
  <c r="E5" i="81"/>
  <c r="D5" i="81"/>
  <c r="C5" i="81"/>
  <c r="S4" i="80"/>
  <c r="R4" i="80"/>
  <c r="Q4" i="80"/>
  <c r="N4" i="80"/>
  <c r="C3" i="58"/>
  <c r="D3" i="58"/>
  <c r="K3" i="42"/>
  <c r="J3" i="42"/>
  <c r="I3" i="42"/>
  <c r="H3" i="42"/>
  <c r="G3" i="42"/>
  <c r="F3" i="42"/>
  <c r="E3" i="42"/>
  <c r="D3" i="42"/>
  <c r="C3" i="42"/>
  <c r="C3" i="28"/>
  <c r="D3" i="28"/>
  <c r="E3" i="28"/>
  <c r="F3" i="28"/>
  <c r="I3" i="28"/>
  <c r="J3" i="28"/>
  <c r="K3" i="28"/>
  <c r="K47" i="81"/>
  <c r="J47" i="81"/>
  <c r="I47" i="81"/>
  <c r="H47" i="81"/>
  <c r="G47" i="81"/>
  <c r="F47" i="81"/>
  <c r="E47" i="81"/>
  <c r="D47" i="81"/>
  <c r="C47" i="81"/>
  <c r="K38" i="81"/>
  <c r="J38" i="81"/>
  <c r="I38" i="81"/>
  <c r="H38" i="81"/>
  <c r="G38" i="81"/>
  <c r="F38" i="81"/>
  <c r="E38" i="81"/>
  <c r="D38" i="81"/>
  <c r="C38" i="81"/>
  <c r="K24" i="81"/>
  <c r="K58" i="81"/>
  <c r="J24" i="81"/>
  <c r="J58" i="81"/>
  <c r="I24" i="81"/>
  <c r="I58" i="81"/>
  <c r="H24" i="81"/>
  <c r="H58" i="81"/>
  <c r="G24" i="81"/>
  <c r="G58" i="81"/>
  <c r="F24" i="81"/>
  <c r="F58" i="81"/>
  <c r="E24" i="81"/>
  <c r="E58" i="81"/>
  <c r="D24" i="81"/>
  <c r="D58" i="81"/>
  <c r="C24" i="81"/>
  <c r="C58" i="81"/>
  <c r="K9" i="81"/>
  <c r="J9" i="81"/>
  <c r="I9" i="81"/>
  <c r="H9" i="81"/>
  <c r="G9" i="81"/>
  <c r="F9" i="81"/>
  <c r="E9" i="81"/>
  <c r="D9" i="81"/>
  <c r="C9" i="81"/>
  <c r="K7" i="81"/>
  <c r="K21" i="81"/>
  <c r="K59" i="81"/>
  <c r="K63" i="81"/>
  <c r="J7" i="81"/>
  <c r="J21" i="81"/>
  <c r="J59" i="81"/>
  <c r="J63" i="81"/>
  <c r="I7" i="81"/>
  <c r="I21" i="81"/>
  <c r="I59" i="81"/>
  <c r="I63" i="81"/>
  <c r="H7" i="81"/>
  <c r="H21" i="81"/>
  <c r="H59" i="81"/>
  <c r="H63" i="81"/>
  <c r="G7" i="81"/>
  <c r="G21" i="81"/>
  <c r="G59" i="81"/>
  <c r="G63" i="81"/>
  <c r="F7" i="81"/>
  <c r="F21" i="81"/>
  <c r="F59" i="81"/>
  <c r="F63" i="81"/>
  <c r="E7" i="81"/>
  <c r="E21" i="81"/>
  <c r="E59" i="81"/>
  <c r="E63" i="81"/>
  <c r="D7" i="81"/>
  <c r="D21" i="81"/>
  <c r="D59" i="81"/>
  <c r="D63" i="81"/>
  <c r="C7" i="81"/>
  <c r="C21" i="81"/>
  <c r="C59" i="81"/>
  <c r="C63" i="81"/>
  <c r="K3" i="83"/>
  <c r="J3" i="83"/>
  <c r="I3" i="83"/>
  <c r="H3" i="83"/>
  <c r="G3" i="83"/>
  <c r="F3" i="83"/>
  <c r="E3" i="83"/>
  <c r="D3" i="83"/>
  <c r="C3" i="83"/>
  <c r="D2" i="33"/>
  <c r="B2" i="33"/>
  <c r="I10" i="82"/>
  <c r="H10" i="82"/>
  <c r="G10" i="82"/>
  <c r="F10" i="82"/>
  <c r="E10" i="82"/>
  <c r="D10" i="82"/>
  <c r="C10" i="82"/>
  <c r="I6" i="82"/>
  <c r="I30" i="82"/>
  <c r="I32" i="82"/>
  <c r="H6" i="82"/>
  <c r="H30" i="82"/>
  <c r="H32" i="82"/>
  <c r="G6" i="82"/>
  <c r="G30" i="82"/>
  <c r="G32" i="82"/>
  <c r="F6" i="82"/>
  <c r="F30" i="82"/>
  <c r="F32" i="82"/>
  <c r="E6" i="82"/>
  <c r="E30" i="82"/>
  <c r="E32" i="82"/>
  <c r="D6" i="82"/>
  <c r="D30" i="82"/>
  <c r="D32" i="82"/>
  <c r="C6" i="82"/>
  <c r="C30" i="82"/>
  <c r="C32" i="82"/>
  <c r="S30" i="80"/>
  <c r="R30" i="80"/>
  <c r="Q30" i="80"/>
  <c r="P30" i="80"/>
  <c r="O30" i="80"/>
  <c r="N30" i="80"/>
  <c r="K30" i="80"/>
  <c r="J30" i="80"/>
  <c r="I30" i="80"/>
  <c r="E3" i="30"/>
  <c r="F3" i="30"/>
  <c r="G3" i="30"/>
  <c r="H3" i="30"/>
  <c r="I3" i="30"/>
  <c r="J3" i="30"/>
  <c r="K3" i="30"/>
  <c r="L3" i="30"/>
  <c r="M3" i="30"/>
  <c r="D3" i="78"/>
  <c r="E3" i="78"/>
  <c r="F3" i="78"/>
  <c r="G3" i="78"/>
  <c r="H3" i="78"/>
  <c r="I3" i="78"/>
  <c r="J3" i="78"/>
  <c r="K3" i="78"/>
  <c r="L3" i="78"/>
  <c r="C3" i="67"/>
  <c r="D3" i="67"/>
  <c r="E3" i="67"/>
  <c r="F3" i="67"/>
  <c r="G3" i="67"/>
  <c r="H3" i="67"/>
  <c r="I3" i="67"/>
  <c r="C6" i="67"/>
  <c r="D6" i="67"/>
  <c r="E6" i="67"/>
  <c r="F6" i="67"/>
  <c r="G6" i="67"/>
  <c r="H6" i="67"/>
  <c r="I6" i="67"/>
  <c r="C7" i="67"/>
  <c r="D7" i="67"/>
  <c r="E7" i="67"/>
  <c r="F7" i="67"/>
  <c r="G7" i="67"/>
  <c r="H7" i="67"/>
  <c r="I7" i="67"/>
  <c r="C15" i="67"/>
  <c r="D15" i="67"/>
  <c r="E15" i="67"/>
  <c r="F15" i="67"/>
  <c r="G15" i="67"/>
  <c r="H15" i="67"/>
  <c r="I15" i="67"/>
  <c r="C17" i="67"/>
  <c r="D17" i="67"/>
  <c r="E17" i="67"/>
  <c r="F17" i="67"/>
  <c r="G17" i="67"/>
  <c r="H17" i="67"/>
  <c r="I17" i="67"/>
  <c r="C21" i="67"/>
  <c r="D21" i="67"/>
  <c r="E21" i="67"/>
  <c r="F21" i="67"/>
  <c r="G21" i="67"/>
  <c r="H21" i="67"/>
  <c r="I21" i="67"/>
  <c r="C29" i="67"/>
  <c r="D29" i="67"/>
  <c r="E29" i="67"/>
  <c r="F29" i="67"/>
  <c r="G29" i="67"/>
  <c r="H29" i="67"/>
  <c r="I29" i="67"/>
  <c r="C30" i="67"/>
  <c r="D30" i="67"/>
  <c r="E30" i="67"/>
  <c r="F30" i="67"/>
  <c r="G30" i="67"/>
  <c r="H30" i="67"/>
  <c r="I30" i="67"/>
  <c r="C32" i="67"/>
  <c r="D32" i="67"/>
  <c r="E32" i="67"/>
  <c r="F32" i="67"/>
  <c r="G32" i="67"/>
  <c r="H32" i="67"/>
  <c r="I32" i="67"/>
  <c r="C38" i="67"/>
  <c r="D38" i="67"/>
  <c r="E38" i="67"/>
  <c r="F38" i="67"/>
  <c r="G38" i="67"/>
  <c r="H38" i="67"/>
  <c r="I38" i="67"/>
  <c r="C40" i="67"/>
  <c r="D40" i="67"/>
  <c r="E40" i="67"/>
  <c r="F40" i="67"/>
  <c r="G40" i="67"/>
  <c r="H40" i="67"/>
  <c r="I40" i="67"/>
  <c r="C44" i="67"/>
  <c r="D44" i="67"/>
  <c r="E44" i="67"/>
  <c r="F44" i="67"/>
  <c r="G44" i="67"/>
  <c r="H44" i="67"/>
  <c r="I44" i="67"/>
  <c r="C45" i="67"/>
  <c r="D45" i="67"/>
  <c r="E45" i="67"/>
  <c r="F45" i="67"/>
  <c r="G45" i="67"/>
  <c r="H45" i="67"/>
  <c r="I45" i="67"/>
  <c r="C48" i="67"/>
  <c r="D48" i="67"/>
  <c r="E48" i="67"/>
  <c r="F48" i="67"/>
  <c r="G48" i="67"/>
  <c r="H48" i="67"/>
  <c r="I48" i="67"/>
  <c r="C52" i="67"/>
  <c r="D52" i="67"/>
  <c r="E52" i="67"/>
  <c r="F52" i="67"/>
  <c r="G52" i="67"/>
  <c r="H52" i="67"/>
  <c r="I52" i="67"/>
  <c r="C59" i="67"/>
  <c r="D59" i="67"/>
  <c r="E59" i="67"/>
  <c r="F59" i="67"/>
  <c r="G59" i="67"/>
  <c r="H59" i="67"/>
  <c r="I59" i="67"/>
  <c r="C66" i="67"/>
  <c r="D66" i="67"/>
  <c r="E66" i="67"/>
  <c r="F66" i="67"/>
  <c r="G66" i="67"/>
  <c r="H66" i="67"/>
  <c r="I66" i="67"/>
  <c r="E3" i="77"/>
  <c r="F3" i="77"/>
  <c r="G3" i="77"/>
  <c r="H3" i="77"/>
  <c r="I3" i="77"/>
  <c r="J3" i="77"/>
  <c r="K3" i="77"/>
  <c r="L3" i="77"/>
  <c r="D3" i="79"/>
  <c r="E3" i="79"/>
  <c r="F3" i="79"/>
  <c r="G3" i="79"/>
  <c r="H3" i="79"/>
  <c r="I3" i="79"/>
  <c r="J3" i="79"/>
  <c r="K3" i="79"/>
  <c r="L3" i="79"/>
  <c r="D3" i="35"/>
  <c r="E3" i="35"/>
  <c r="F3" i="35"/>
  <c r="G3" i="35"/>
  <c r="H3" i="35"/>
  <c r="I3" i="35"/>
  <c r="J3" i="35"/>
  <c r="K3" i="35"/>
  <c r="L3" i="35"/>
  <c r="E3" i="76"/>
  <c r="F3" i="76"/>
  <c r="G3" i="76"/>
  <c r="H3" i="76"/>
  <c r="I3" i="76"/>
  <c r="J3" i="76"/>
  <c r="K3" i="76"/>
  <c r="L3" i="76"/>
  <c r="M3" i="76"/>
  <c r="E3" i="34"/>
  <c r="F3" i="34"/>
  <c r="G3" i="34"/>
  <c r="H3" i="34"/>
  <c r="I3" i="34"/>
  <c r="J3" i="34"/>
  <c r="K3" i="34"/>
  <c r="L3" i="34"/>
  <c r="M3" i="34"/>
  <c r="C3" i="32"/>
  <c r="D3" i="32"/>
  <c r="E3" i="32"/>
  <c r="F3" i="32"/>
  <c r="G3" i="32"/>
  <c r="H3" i="32"/>
  <c r="I3" i="32"/>
  <c r="J3" i="32"/>
  <c r="K3" i="32"/>
  <c r="C3" i="47"/>
  <c r="D3" i="47"/>
  <c r="E3" i="47"/>
  <c r="F3" i="47"/>
  <c r="G3" i="47"/>
  <c r="H3" i="47"/>
  <c r="I3" i="47"/>
  <c r="J3" i="47"/>
  <c r="K3" i="47"/>
  <c r="C3" i="65"/>
  <c r="D3" i="65"/>
  <c r="E3" i="65"/>
  <c r="F3" i="65"/>
  <c r="G3" i="65"/>
  <c r="H3" i="65"/>
  <c r="I3" i="65"/>
  <c r="J3" i="65"/>
  <c r="K3" i="65"/>
  <c r="C3" i="27"/>
  <c r="D3" i="27"/>
  <c r="E3" i="27"/>
  <c r="F3" i="27"/>
  <c r="G3" i="27"/>
  <c r="H3" i="27"/>
  <c r="I3" i="27"/>
  <c r="J3" i="27"/>
  <c r="K3" i="27"/>
  <c r="C3" i="26"/>
  <c r="D3" i="26"/>
  <c r="E3" i="26"/>
  <c r="F3" i="26"/>
  <c r="I3" i="26"/>
  <c r="J3" i="26"/>
  <c r="K3" i="26"/>
  <c r="C3" i="63"/>
  <c r="D3" i="63"/>
  <c r="E3" i="63"/>
  <c r="F3" i="63"/>
  <c r="I3" i="63"/>
  <c r="J3" i="63"/>
  <c r="K3" i="63"/>
  <c r="C3" i="64"/>
  <c r="D3" i="64"/>
  <c r="E3" i="64"/>
  <c r="F3" i="64"/>
  <c r="I3" i="64"/>
  <c r="J3" i="64"/>
  <c r="K3" i="64"/>
  <c r="C3" i="36"/>
  <c r="D3" i="36"/>
  <c r="E3" i="36"/>
  <c r="F3" i="36"/>
  <c r="I3" i="36"/>
  <c r="J3" i="36"/>
  <c r="K3" i="36"/>
  <c r="C3" i="39"/>
  <c r="D3" i="39"/>
  <c r="E3" i="39"/>
  <c r="F3" i="39"/>
  <c r="I3" i="39"/>
  <c r="J3" i="39"/>
  <c r="K3" i="39"/>
  <c r="C3" i="62"/>
  <c r="D3" i="62"/>
  <c r="E3" i="62"/>
  <c r="F3" i="62"/>
  <c r="I3" i="62"/>
  <c r="J3" i="62"/>
  <c r="K3" i="62"/>
  <c r="C3" i="25"/>
  <c r="D3" i="25"/>
  <c r="E3" i="25"/>
  <c r="F3" i="25"/>
  <c r="I3" i="25"/>
  <c r="J3" i="25"/>
  <c r="K3" i="25"/>
  <c r="C3" i="24"/>
  <c r="D3" i="24"/>
  <c r="E3" i="24"/>
  <c r="F3" i="24"/>
  <c r="I3" i="24"/>
  <c r="J3" i="24"/>
  <c r="K3" i="24"/>
  <c r="C3" i="23"/>
  <c r="D3" i="23"/>
  <c r="E3" i="23"/>
  <c r="F3" i="23"/>
  <c r="I3" i="23"/>
  <c r="J3" i="23"/>
  <c r="K3" i="23"/>
  <c r="C3" i="61"/>
  <c r="D3" i="61"/>
  <c r="E3" i="61"/>
  <c r="F3" i="61"/>
  <c r="I3" i="61"/>
  <c r="J3" i="61"/>
  <c r="K3" i="61"/>
  <c r="C11" i="61"/>
  <c r="D11" i="61"/>
  <c r="E11" i="61"/>
  <c r="F11" i="61"/>
  <c r="G11" i="61"/>
  <c r="H11" i="61"/>
  <c r="I11" i="61"/>
  <c r="J11" i="61"/>
  <c r="K11" i="61"/>
  <c r="E3" i="21"/>
  <c r="F3" i="21"/>
  <c r="G3" i="21"/>
  <c r="H3" i="21"/>
  <c r="I3" i="21"/>
  <c r="J3" i="21"/>
  <c r="K3" i="21"/>
  <c r="L3" i="21"/>
  <c r="M3" i="21"/>
  <c r="C3" i="20"/>
  <c r="D3" i="20"/>
  <c r="E3" i="20"/>
  <c r="F3" i="20"/>
  <c r="G3" i="20"/>
  <c r="H3" i="20"/>
  <c r="I3" i="20"/>
  <c r="J3" i="20"/>
  <c r="K3" i="20"/>
  <c r="C3" i="17"/>
  <c r="D3" i="17"/>
  <c r="E3" i="17"/>
  <c r="F3" i="17"/>
  <c r="G3" i="17"/>
  <c r="H3" i="17"/>
  <c r="I3" i="17"/>
  <c r="J3" i="17"/>
  <c r="K3" i="17"/>
  <c r="D3" i="44"/>
  <c r="E3" i="44"/>
  <c r="F3" i="44"/>
  <c r="G3" i="44"/>
  <c r="H3" i="44"/>
  <c r="I3" i="44"/>
  <c r="J3" i="44"/>
  <c r="K3" i="44"/>
  <c r="L3" i="44"/>
  <c r="D3" i="38"/>
  <c r="E3" i="38"/>
  <c r="F3" i="38"/>
  <c r="G3" i="38"/>
  <c r="H3" i="38"/>
  <c r="I3" i="38"/>
  <c r="J3" i="38"/>
  <c r="K3" i="38"/>
  <c r="L3" i="38"/>
  <c r="E4" i="16"/>
  <c r="H4" i="16"/>
  <c r="K4" i="16"/>
  <c r="N4" i="16"/>
  <c r="Q4" i="16"/>
  <c r="R4" i="16"/>
  <c r="S4" i="16"/>
  <c r="E3" i="37"/>
  <c r="F3" i="37"/>
  <c r="G3" i="37"/>
  <c r="H3" i="37"/>
  <c r="I3" i="37"/>
  <c r="J3" i="37"/>
  <c r="K3" i="37"/>
  <c r="L3" i="37"/>
  <c r="M3" i="37"/>
  <c r="C3" i="14"/>
  <c r="D3" i="14"/>
  <c r="E3" i="14"/>
  <c r="F3" i="14"/>
  <c r="G3" i="14"/>
  <c r="H3" i="14"/>
  <c r="I3" i="14"/>
  <c r="J3" i="14"/>
  <c r="K3" i="14"/>
  <c r="E3" i="58"/>
  <c r="F3" i="58"/>
  <c r="G3" i="58"/>
  <c r="H3" i="58"/>
  <c r="I3" i="58"/>
  <c r="J3" i="58"/>
  <c r="K3" i="58"/>
  <c r="C3" i="13"/>
  <c r="D3" i="13"/>
  <c r="E3" i="13"/>
  <c r="F3" i="13"/>
  <c r="G3" i="13"/>
  <c r="H3" i="13"/>
  <c r="I3" i="13"/>
  <c r="J3" i="13"/>
  <c r="K3" i="13"/>
  <c r="D3" i="57"/>
  <c r="E3" i="57"/>
  <c r="F3" i="57"/>
  <c r="G3" i="57"/>
  <c r="H3" i="57"/>
  <c r="I3" i="57"/>
  <c r="J3" i="57"/>
  <c r="K3" i="57"/>
  <c r="L3" i="57"/>
  <c r="C3" i="12"/>
  <c r="D3" i="12"/>
  <c r="E3" i="12"/>
  <c r="F3" i="12"/>
  <c r="G3" i="12"/>
  <c r="H3" i="12"/>
  <c r="I3" i="12"/>
  <c r="J3" i="12"/>
  <c r="K3" i="12"/>
  <c r="C3" i="71"/>
  <c r="F3" i="71"/>
  <c r="G3" i="71"/>
  <c r="H3" i="71"/>
  <c r="C3" i="68"/>
  <c r="D3" i="68"/>
  <c r="E3" i="68"/>
  <c r="F3" i="68"/>
  <c r="G3" i="68"/>
  <c r="H3" i="68"/>
  <c r="I3" i="68"/>
  <c r="J3" i="68"/>
  <c r="K3" i="68"/>
  <c r="C3" i="73"/>
  <c r="D3" i="73"/>
  <c r="E3" i="73"/>
  <c r="F3" i="73"/>
  <c r="G3" i="73"/>
  <c r="H3" i="73"/>
  <c r="I3" i="73"/>
  <c r="J3" i="73"/>
  <c r="K3" i="73"/>
  <c r="C3" i="11"/>
  <c r="D3" i="11"/>
  <c r="E3" i="11"/>
  <c r="F3" i="11"/>
  <c r="G3" i="11"/>
  <c r="H3" i="11"/>
  <c r="I3" i="11"/>
  <c r="J3" i="11"/>
  <c r="K3" i="11"/>
  <c r="C3" i="10"/>
  <c r="D3" i="10"/>
  <c r="E3" i="10"/>
  <c r="F3" i="10"/>
  <c r="G3" i="10"/>
  <c r="H3" i="10"/>
  <c r="J3" i="10"/>
  <c r="K3" i="10"/>
  <c r="C3" i="9"/>
  <c r="D3" i="9"/>
  <c r="E3" i="9"/>
  <c r="F3" i="9"/>
  <c r="G3" i="9"/>
  <c r="H3" i="9"/>
  <c r="I3" i="9"/>
  <c r="J3" i="9"/>
  <c r="K3" i="9"/>
  <c r="C3" i="8"/>
  <c r="D3" i="8"/>
  <c r="E3" i="8"/>
  <c r="F3" i="8"/>
  <c r="G3" i="8"/>
  <c r="H3" i="8"/>
  <c r="I3" i="8"/>
  <c r="J3" i="8"/>
  <c r="K3" i="8"/>
  <c r="C3" i="7"/>
  <c r="D3" i="7"/>
  <c r="E3" i="7"/>
  <c r="F3" i="7"/>
  <c r="G3" i="7"/>
  <c r="H3" i="7"/>
  <c r="I3" i="7"/>
  <c r="J3" i="7"/>
  <c r="K3" i="7"/>
  <c r="C3" i="6"/>
  <c r="D3" i="6"/>
  <c r="E3" i="6"/>
  <c r="F3" i="6"/>
  <c r="G3" i="6"/>
  <c r="H3" i="6"/>
  <c r="I3" i="6"/>
  <c r="J3" i="6"/>
  <c r="K3" i="6"/>
  <c r="C3" i="5"/>
  <c r="D3" i="5"/>
  <c r="E3" i="5"/>
  <c r="F3" i="5"/>
  <c r="G3" i="5"/>
  <c r="H3" i="5"/>
  <c r="I3" i="5"/>
  <c r="J3" i="5"/>
  <c r="K3" i="5"/>
  <c r="C7" i="5"/>
  <c r="D7" i="5"/>
  <c r="E7" i="5"/>
  <c r="F7" i="5"/>
  <c r="G7" i="5"/>
  <c r="H7" i="5"/>
  <c r="I7" i="5"/>
  <c r="J7" i="5"/>
  <c r="K7" i="5"/>
  <c r="C9" i="5"/>
  <c r="D9" i="5"/>
  <c r="E9" i="5"/>
  <c r="F9" i="5"/>
  <c r="G9" i="5"/>
  <c r="H9" i="5"/>
  <c r="I9" i="5"/>
  <c r="J9" i="5"/>
  <c r="K9" i="5"/>
  <c r="C20" i="5"/>
  <c r="D20" i="5"/>
  <c r="E20" i="5"/>
  <c r="F20" i="5"/>
  <c r="G20" i="5"/>
  <c r="H20" i="5"/>
  <c r="I20" i="5"/>
  <c r="J20" i="5"/>
  <c r="K20" i="5"/>
  <c r="C21" i="5"/>
  <c r="D21" i="5"/>
  <c r="E21" i="5"/>
  <c r="F21" i="5"/>
  <c r="G21" i="5"/>
  <c r="H21" i="5"/>
  <c r="I21" i="5"/>
  <c r="J21" i="5"/>
  <c r="K21" i="5"/>
  <c r="C5" i="4"/>
  <c r="D5" i="4"/>
  <c r="E5" i="4"/>
  <c r="F5" i="4"/>
  <c r="G5" i="4"/>
  <c r="H5" i="4"/>
  <c r="I5" i="4"/>
  <c r="J5" i="4"/>
  <c r="K5" i="4"/>
  <c r="C9" i="4"/>
  <c r="D9" i="4"/>
  <c r="E9" i="4"/>
  <c r="F9" i="4"/>
  <c r="G9" i="4"/>
  <c r="H9" i="4"/>
  <c r="I9" i="4"/>
  <c r="J9" i="4"/>
  <c r="K9" i="4"/>
  <c r="C16" i="4"/>
  <c r="D16" i="4"/>
  <c r="E16" i="4"/>
  <c r="F16" i="4"/>
  <c r="G16" i="4"/>
  <c r="H16" i="4"/>
  <c r="I16" i="4"/>
  <c r="J16" i="4"/>
  <c r="K16" i="4"/>
  <c r="C17" i="4"/>
  <c r="D17" i="4"/>
  <c r="E17" i="4"/>
  <c r="F17" i="4"/>
  <c r="G17" i="4"/>
  <c r="H17" i="4"/>
  <c r="I17" i="4"/>
  <c r="J17" i="4"/>
  <c r="K17" i="4"/>
  <c r="C23" i="4"/>
  <c r="D23" i="4"/>
  <c r="E23" i="4"/>
  <c r="F23" i="4"/>
  <c r="G23" i="4"/>
  <c r="H23" i="4"/>
  <c r="I23" i="4"/>
  <c r="J23" i="4"/>
  <c r="K23" i="4"/>
  <c r="C13" i="56"/>
  <c r="D3" i="55"/>
  <c r="D4" i="55"/>
  <c r="D5" i="55"/>
  <c r="D6" i="55"/>
  <c r="D7" i="55"/>
  <c r="C8" i="55"/>
  <c r="E3" i="54"/>
  <c r="F3" i="54"/>
  <c r="E4" i="54"/>
  <c r="F4" i="54"/>
  <c r="E5" i="54"/>
  <c r="F5" i="54"/>
  <c r="E6" i="54"/>
  <c r="F6" i="54"/>
  <c r="E7" i="54"/>
  <c r="F7" i="54"/>
  <c r="E8" i="54"/>
  <c r="F8" i="54"/>
  <c r="E9" i="54"/>
  <c r="F9" i="54"/>
  <c r="E10" i="54"/>
  <c r="F10" i="54"/>
  <c r="C11" i="54"/>
  <c r="D11" i="54"/>
  <c r="E11" i="54"/>
  <c r="F11" i="54"/>
  <c r="E3" i="52"/>
  <c r="E4" i="52"/>
  <c r="E5" i="52"/>
  <c r="E6" i="52"/>
  <c r="E7" i="52"/>
  <c r="E8" i="52"/>
  <c r="D9" i="52"/>
  <c r="E9" i="52"/>
</calcChain>
</file>

<file path=xl/sharedStrings.xml><?xml version="1.0" encoding="utf-8"?>
<sst xmlns="http://schemas.openxmlformats.org/spreadsheetml/2006/main" count="2092" uniqueCount="847">
  <si>
    <t>Adjusted appropriation</t>
  </si>
  <si>
    <t>Revised estimate</t>
  </si>
  <si>
    <t xml:space="preserve">Provinces and municipalities </t>
  </si>
  <si>
    <t>Departmental agencies and accounts</t>
  </si>
  <si>
    <t>Public corporations and private enterprises</t>
  </si>
  <si>
    <t>Foreign governments and international organisations</t>
  </si>
  <si>
    <t>Non-profit institutions</t>
  </si>
  <si>
    <t xml:space="preserve">Households </t>
  </si>
  <si>
    <t>Outcome</t>
  </si>
  <si>
    <t>Adjusted appro-priation</t>
  </si>
  <si>
    <t>Medium-term estimates</t>
  </si>
  <si>
    <t>Main appropriation</t>
  </si>
  <si>
    <t>Equitable share</t>
  </si>
  <si>
    <t>Conditional grants</t>
  </si>
  <si>
    <t>Provincial receipts</t>
  </si>
  <si>
    <t>Transfer receipts from national</t>
  </si>
  <si>
    <t>Current payments</t>
  </si>
  <si>
    <t>Transfers and subsidies</t>
  </si>
  <si>
    <t>Payments for capital assets</t>
  </si>
  <si>
    <t>Provincial payments</t>
  </si>
  <si>
    <t>Provincial own receipts</t>
  </si>
  <si>
    <t>Unallocated contingency reserve</t>
  </si>
  <si>
    <t>Total provincial payments</t>
  </si>
  <si>
    <t>Total provincial receipts</t>
  </si>
  <si>
    <t xml:space="preserve">R thousand </t>
  </si>
  <si>
    <t>Tax receipts</t>
  </si>
  <si>
    <t>Fines, penalties and forfeits</t>
  </si>
  <si>
    <t>Interest, dividends and rent on land</t>
  </si>
  <si>
    <t>Transfers received</t>
  </si>
  <si>
    <t>Total provincial own receipts</t>
  </si>
  <si>
    <t>Grant name</t>
  </si>
  <si>
    <t>Vote 1</t>
  </si>
  <si>
    <t>Vote 2</t>
  </si>
  <si>
    <t>Total conditional grants</t>
  </si>
  <si>
    <t>Vote 01: Office of the Premier</t>
  </si>
  <si>
    <t>Vote 02: Provincial Legislature</t>
  </si>
  <si>
    <t>….</t>
  </si>
  <si>
    <t>Total provincial own receipts by Vote</t>
  </si>
  <si>
    <t>Total provincial payments and estimates by Vote</t>
  </si>
  <si>
    <t xml:space="preserve">Goods and services </t>
  </si>
  <si>
    <t xml:space="preserve">Compensation of employees </t>
  </si>
  <si>
    <t xml:space="preserve">Interest and rent on land </t>
  </si>
  <si>
    <t>Machinery and equipment</t>
  </si>
  <si>
    <t>Transfers and subsidies to:</t>
  </si>
  <si>
    <t>Buildings and other fixed structures</t>
  </si>
  <si>
    <t>Software and other intangible assets</t>
  </si>
  <si>
    <t>Total economic classification</t>
  </si>
  <si>
    <t>General public services</t>
  </si>
  <si>
    <t>Public order and safety</t>
  </si>
  <si>
    <t>Economic affairs</t>
  </si>
  <si>
    <t>Environmental protection</t>
  </si>
  <si>
    <t>Health</t>
  </si>
  <si>
    <t>Education</t>
  </si>
  <si>
    <t>Social protection</t>
  </si>
  <si>
    <t>Total provincial payments and estimates by policy area</t>
  </si>
  <si>
    <t>Housing and community amenities</t>
  </si>
  <si>
    <t>Total provincial transfers to public entities</t>
  </si>
  <si>
    <t>Category A</t>
  </si>
  <si>
    <t>Category B</t>
  </si>
  <si>
    <t>Category C</t>
  </si>
  <si>
    <t>Total provincial transfers to local government</t>
  </si>
  <si>
    <t>Personnel numbers</t>
  </si>
  <si>
    <t>Total provincial personnel numbers</t>
  </si>
  <si>
    <t>Total provincial personnel cost (R thousand)</t>
  </si>
  <si>
    <t>Unit cost (R thousand)</t>
  </si>
  <si>
    <t>Purpose</t>
  </si>
  <si>
    <t>Vote and Grant</t>
  </si>
  <si>
    <t>Actual transfer</t>
  </si>
  <si>
    <t>Audited expen-diture</t>
  </si>
  <si>
    <t>Revised expen-diture estimate</t>
  </si>
  <si>
    <t>Revised transfer estimate</t>
  </si>
  <si>
    <t>Office of the Premier</t>
  </si>
  <si>
    <t>RDP</t>
  </si>
  <si>
    <t>Provincial Legislature</t>
  </si>
  <si>
    <t>Executive and Legislature</t>
  </si>
  <si>
    <t>Financial and Fiscal Services</t>
  </si>
  <si>
    <t>Provincial Treasury</t>
  </si>
  <si>
    <t>General Public Services</t>
  </si>
  <si>
    <t>Total: General Public Services</t>
  </si>
  <si>
    <t>Recreation, culture and religion</t>
  </si>
  <si>
    <t>Public Order and Safety</t>
  </si>
  <si>
    <t>Police Services</t>
  </si>
  <si>
    <t>Safety and Liaison</t>
  </si>
  <si>
    <t>Total: Public Order and Safety</t>
  </si>
  <si>
    <t>General Economic Affairs</t>
  </si>
  <si>
    <t>Agriculture</t>
  </si>
  <si>
    <t>Transport</t>
  </si>
  <si>
    <t>Economic Affairs</t>
  </si>
  <si>
    <t>Dept of Economic Affairs</t>
  </si>
  <si>
    <t>Department of Transport</t>
  </si>
  <si>
    <t>Total: Economic Affairs</t>
  </si>
  <si>
    <t>Environmental Protection</t>
  </si>
  <si>
    <t>Total: Environmental Protection</t>
  </si>
  <si>
    <t>Housing and Community Amenities</t>
  </si>
  <si>
    <t>Housing Development</t>
  </si>
  <si>
    <t>Department of Housing</t>
  </si>
  <si>
    <t>Total: Housing and Community Amenities</t>
  </si>
  <si>
    <t>Outpatient services</t>
  </si>
  <si>
    <t>R and D Health (CS)</t>
  </si>
  <si>
    <t>Hospital Services</t>
  </si>
  <si>
    <t>Total: Health</t>
  </si>
  <si>
    <t>Recreation, Culture and Religion</t>
  </si>
  <si>
    <t>Sporting and Recreational Affairs</t>
  </si>
  <si>
    <t>Sport, Arts and Culture</t>
  </si>
  <si>
    <t>Total: Recreation, Culture and Religion</t>
  </si>
  <si>
    <t>Pre-primary &amp; Primary Phases</t>
  </si>
  <si>
    <t>Total: Education</t>
  </si>
  <si>
    <t>Secondary Education Phase</t>
  </si>
  <si>
    <t>Subsidised Services to Education</t>
  </si>
  <si>
    <t>Education not defined by level</t>
  </si>
  <si>
    <t>Social Security Services</t>
  </si>
  <si>
    <t>Social Services and Population Development</t>
  </si>
  <si>
    <t>Total: Social protection</t>
  </si>
  <si>
    <t>Dept of Agriculture Affairs</t>
  </si>
  <si>
    <t>No.</t>
  </si>
  <si>
    <t>n</t>
  </si>
  <si>
    <t>Project duration</t>
  </si>
  <si>
    <t>Date: Start</t>
  </si>
  <si>
    <t>Date: Finish</t>
  </si>
  <si>
    <t>Programme</t>
  </si>
  <si>
    <t>Total</t>
  </si>
  <si>
    <t>Municipality 1</t>
  </si>
  <si>
    <t>Total transfers to local government</t>
  </si>
  <si>
    <t>District 2</t>
  </si>
  <si>
    <t>District n</t>
  </si>
  <si>
    <t>District 1 (name)</t>
  </si>
  <si>
    <t>Treasury funding</t>
  </si>
  <si>
    <t>Departmental receipts</t>
  </si>
  <si>
    <t>Total departmental receipts</t>
  </si>
  <si>
    <t>Total receipts</t>
  </si>
  <si>
    <t>Programme 1: Administration</t>
  </si>
  <si>
    <t>Programme 2: (name)</t>
  </si>
  <si>
    <t>Programme n: (name)</t>
  </si>
  <si>
    <t>Sub-programme 2: (name)</t>
  </si>
  <si>
    <t>Sub-programme n: (name)</t>
  </si>
  <si>
    <t>Total economic classification: Programme (number and name)</t>
  </si>
  <si>
    <t>Entity 1 (name)</t>
  </si>
  <si>
    <t>Entity 2 (name)</t>
  </si>
  <si>
    <t>Total departmental transfers to public entities</t>
  </si>
  <si>
    <t>Municipality 1 (name)</t>
  </si>
  <si>
    <t>Municipality 2 (name)</t>
  </si>
  <si>
    <t>Municipality n (name)</t>
  </si>
  <si>
    <t>Table B.1: Specification of receipts: (name of department)</t>
  </si>
  <si>
    <t>Sales by market establishments</t>
  </si>
  <si>
    <t xml:space="preserve">Administrative fees </t>
  </si>
  <si>
    <t>Other sales</t>
  </si>
  <si>
    <t>Of which</t>
  </si>
  <si>
    <t>Sales of scrap, waste, arms and other used current goods (excluding capital assets)</t>
  </si>
  <si>
    <t>Transfers received from:</t>
  </si>
  <si>
    <t>Other governmental units</t>
  </si>
  <si>
    <t>Universities and technikons</t>
  </si>
  <si>
    <t>Foreign governments</t>
  </si>
  <si>
    <t>International organisations</t>
  </si>
  <si>
    <t>Households and non-profit institutions</t>
  </si>
  <si>
    <t>Interest</t>
  </si>
  <si>
    <t xml:space="preserve">Dividends </t>
  </si>
  <si>
    <t>Rent on land</t>
  </si>
  <si>
    <t>Sales of capital assets</t>
  </si>
  <si>
    <t>Other capital assets</t>
  </si>
  <si>
    <t>Salaries and wages</t>
  </si>
  <si>
    <t>Social contributions</t>
  </si>
  <si>
    <t>of which</t>
  </si>
  <si>
    <r>
      <t>Transfers and subsidies to</t>
    </r>
    <r>
      <rPr>
        <b/>
        <vertAlign val="superscript"/>
        <sz val="8"/>
        <color indexed="8"/>
        <rFont val="Arial Narrow"/>
        <family val="2"/>
      </rPr>
      <t>1</t>
    </r>
    <r>
      <rPr>
        <b/>
        <sz val="8"/>
        <color indexed="8"/>
        <rFont val="Arial Narrow"/>
        <family val="2"/>
      </rPr>
      <t>:</t>
    </r>
  </si>
  <si>
    <t>Municipalities</t>
  </si>
  <si>
    <t>Provincial Revenue Funds</t>
  </si>
  <si>
    <t>Provincial agencies and funds</t>
  </si>
  <si>
    <t>Municipal agencies and funds</t>
  </si>
  <si>
    <t>Social security funds</t>
  </si>
  <si>
    <t>Public corporations</t>
  </si>
  <si>
    <t>Subsidies on production</t>
  </si>
  <si>
    <t>Other transfers</t>
  </si>
  <si>
    <t>Private enterprises</t>
  </si>
  <si>
    <t>Social benefits</t>
  </si>
  <si>
    <t>Other transfers to households</t>
  </si>
  <si>
    <t>Buildings</t>
  </si>
  <si>
    <t>Other fixed structures</t>
  </si>
  <si>
    <t>Transport equipment</t>
  </si>
  <si>
    <t>Other machinery and equipment</t>
  </si>
  <si>
    <t>1) Details of capital transfers to be included in a note to the budget statement.</t>
  </si>
  <si>
    <t>2) Includes all grants to provinces and grants from national departments to provincial entities.</t>
  </si>
  <si>
    <t>3) Includes all grants to local government and grants from national departments to local government entities.</t>
  </si>
  <si>
    <t>4) This only includes national agencies grouped into various categories, e.g. regulatory, SETA's, etc. - no business entities included here.</t>
  </si>
  <si>
    <t>5) Category exclusively for business like entities, National Treasury to decide which entities to be included.</t>
  </si>
  <si>
    <r>
      <t>Provinces</t>
    </r>
    <r>
      <rPr>
        <vertAlign val="superscript"/>
        <sz val="8"/>
        <color indexed="8"/>
        <rFont val="Arial Narrow"/>
        <family val="2"/>
      </rPr>
      <t>2</t>
    </r>
  </si>
  <si>
    <r>
      <t>Municipalities</t>
    </r>
    <r>
      <rPr>
        <vertAlign val="superscript"/>
        <sz val="8"/>
        <color indexed="8"/>
        <rFont val="Arial Narrow"/>
        <family val="2"/>
      </rPr>
      <t>3</t>
    </r>
  </si>
  <si>
    <r>
      <t>Provide list of entities receiving transfers</t>
    </r>
    <r>
      <rPr>
        <vertAlign val="superscript"/>
        <sz val="8"/>
        <color indexed="8"/>
        <rFont val="Arial Narrow"/>
        <family val="2"/>
      </rPr>
      <t>4</t>
    </r>
  </si>
  <si>
    <r>
      <t>Public corporations and private enterprises</t>
    </r>
    <r>
      <rPr>
        <vertAlign val="superscript"/>
        <sz val="8"/>
        <color indexed="8"/>
        <rFont val="Arial Narrow"/>
        <family val="2"/>
      </rPr>
      <t>5</t>
    </r>
  </si>
  <si>
    <t>Programmes</t>
  </si>
  <si>
    <t>Members remuneration</t>
  </si>
  <si>
    <t>Total payments and estimates: Vote 02: Provincial Legislature</t>
  </si>
  <si>
    <t>LESS:</t>
  </si>
  <si>
    <t>Adjusted total payments and estimates: Vote 02: Provincial Legislature</t>
  </si>
  <si>
    <t>Total economic classification: Vote 02: Provincial Legislature</t>
  </si>
  <si>
    <t>Adjusted total economic classification: Vote 02: Provincial Legislature</t>
  </si>
  <si>
    <t>Total receipts: Treasury funding</t>
  </si>
  <si>
    <t>Other (Specify)</t>
  </si>
  <si>
    <t>Direct charge on the Provincial Revenue Fund</t>
  </si>
  <si>
    <t>Total receipts: Vote 02: Provincial Legislature</t>
  </si>
  <si>
    <r>
      <t>Departmental receipts not surrendered to Provincial Revenue Fund</t>
    </r>
    <r>
      <rPr>
        <vertAlign val="superscript"/>
        <sz val="8"/>
        <color indexed="8"/>
        <rFont val="Arial Narrow"/>
        <family val="2"/>
      </rPr>
      <t>1</t>
    </r>
  </si>
  <si>
    <t>Table 2.1: Summary of receipts: (name of department)</t>
  </si>
  <si>
    <t>Table 2.2: Departmental receipts: (name of department)</t>
  </si>
  <si>
    <t>General Services (Public Works, Local Government)</t>
  </si>
  <si>
    <t>Casino taxes</t>
  </si>
  <si>
    <t>Health patient fees</t>
  </si>
  <si>
    <t>(Amount to be financed from revenue collected in terms of Section 13 (2) of the PFMA)</t>
  </si>
  <si>
    <t>Unallocated</t>
  </si>
  <si>
    <t>Type of transfer/grant 1 (name)</t>
  </si>
  <si>
    <t>Type of transfer/grant n (name)</t>
  </si>
  <si>
    <t>Total departmental transfers/grants</t>
  </si>
  <si>
    <r>
      <t>Transfers and subsidies to</t>
    </r>
    <r>
      <rPr>
        <b/>
        <vertAlign val="superscript"/>
        <sz val="8"/>
        <color indexed="8"/>
        <rFont val="Arial Narrow"/>
        <family val="2"/>
      </rPr>
      <t>1</t>
    </r>
    <r>
      <rPr>
        <b/>
        <sz val="8"/>
        <color indexed="8"/>
        <rFont val="Arial Narrow"/>
        <family val="2"/>
      </rPr>
      <t>:</t>
    </r>
    <r>
      <rPr>
        <b/>
        <i/>
        <sz val="8"/>
        <color indexed="8"/>
        <rFont val="Arial Narrow"/>
        <family val="2"/>
      </rPr>
      <t xml:space="preserve"> - continued</t>
    </r>
  </si>
  <si>
    <t>Other</t>
  </si>
  <si>
    <r>
      <t>Of which: Capitalised compensation</t>
    </r>
    <r>
      <rPr>
        <b/>
        <i/>
        <vertAlign val="superscript"/>
        <sz val="8"/>
        <color indexed="8"/>
        <rFont val="Arial Narrow"/>
        <family val="2"/>
      </rPr>
      <t>6</t>
    </r>
  </si>
  <si>
    <t>6) Refer to the Guidelines for Implementing the New Economic Reporting Formats - October 2003.</t>
  </si>
  <si>
    <t>6) Details on this classification are provided in the Guidelines for Implementing the New Economic Reporting Formats - October 2003.</t>
  </si>
  <si>
    <t>Total departmental transfers to local government</t>
  </si>
  <si>
    <t>……….</t>
  </si>
  <si>
    <t>Table B.3: Payments and estimates by economic classification: Programme (number and name)</t>
  </si>
  <si>
    <t>Housing</t>
  </si>
  <si>
    <t>Inventory</t>
  </si>
  <si>
    <t>Travel and subsistence</t>
  </si>
  <si>
    <t>Advisory fees</t>
  </si>
  <si>
    <t>Financing</t>
  </si>
  <si>
    <t>Provincial roll-overs</t>
  </si>
  <si>
    <t>Surplus/(deficit) after financing</t>
  </si>
  <si>
    <t>Surplus/(deficit) before financing</t>
  </si>
  <si>
    <t>Transfer receipts from National</t>
  </si>
  <si>
    <t>Total transfer receipts from National</t>
  </si>
  <si>
    <t>Sales of goods and services other than capital assets</t>
  </si>
  <si>
    <t xml:space="preserve">Sales of capital assets </t>
  </si>
  <si>
    <t>Horse racing taxes</t>
  </si>
  <si>
    <t>Liquor licences</t>
  </si>
  <si>
    <t>Motor vehicle licences</t>
  </si>
  <si>
    <t>Sale of goods and services produced by department (excluding capital assets)</t>
  </si>
  <si>
    <t>of which: Regional service council levies</t>
  </si>
  <si>
    <t>Technology Research and Development Services</t>
  </si>
  <si>
    <t xml:space="preserve">Total </t>
  </si>
  <si>
    <t>Sustainable Resource Management (Sub-programme)</t>
  </si>
  <si>
    <t xml:space="preserve">   Engineering Services (Sub-sub programme)</t>
  </si>
  <si>
    <t>Farmer Support and Development (Sub-programme)</t>
  </si>
  <si>
    <t>Veterinary Services (Sub-programme)</t>
  </si>
  <si>
    <t>Agricultural Economics (Sub-programme)</t>
  </si>
  <si>
    <t>Structured Agricultural Training (Sub-programme)</t>
  </si>
  <si>
    <t xml:space="preserve">   Land Care (Sub-sub programme)</t>
  </si>
  <si>
    <t xml:space="preserve">   Farmer Settlement (Sub-sub programme)</t>
  </si>
  <si>
    <t xml:space="preserve">   Farmer Support Services (Sub-sub programme)</t>
  </si>
  <si>
    <t xml:space="preserve">   Comprehensive Agriculture Support Programme (Sub-sub programme)</t>
  </si>
  <si>
    <t xml:space="preserve">   Animal Health (Sub-sub programme)</t>
  </si>
  <si>
    <t xml:space="preserve">   Export control (Sub-sub programme)</t>
  </si>
  <si>
    <t xml:space="preserve">   Veterinary Public Health (Sub-sub programme)</t>
  </si>
  <si>
    <t xml:space="preserve">   Veterinary Lab Services (Sub-sub programme)</t>
  </si>
  <si>
    <t xml:space="preserve">   Research (Sub-sub programme)</t>
  </si>
  <si>
    <t xml:space="preserve">   Information Services (Sub-sub programme)</t>
  </si>
  <si>
    <t xml:space="preserve">   Infrastructure Support services (Sub-sub programme)</t>
  </si>
  <si>
    <t xml:space="preserve">   Marketing Services (Sub-sub programme)</t>
  </si>
  <si>
    <t xml:space="preserve">   Macroeconomics and Statistics (Sub-sub programme)</t>
  </si>
  <si>
    <t xml:space="preserve">   Tertiary Education (Sub-sub programme)</t>
  </si>
  <si>
    <t xml:space="preserve">   Further Education and Training (FET) (Sub-sub programme)</t>
  </si>
  <si>
    <t>Summary of payments and estimates: Programme 2: Agricultural Development Services</t>
  </si>
  <si>
    <t>Subsistence and travel</t>
  </si>
  <si>
    <t>Payments on tuition</t>
  </si>
  <si>
    <t>Number of staff</t>
  </si>
  <si>
    <t>Number of personnel trained</t>
  </si>
  <si>
    <t>Male</t>
  </si>
  <si>
    <t>Female</t>
  </si>
  <si>
    <t>Number of training opportunities</t>
  </si>
  <si>
    <t>Tertiary</t>
  </si>
  <si>
    <t>Workshops</t>
  </si>
  <si>
    <t>Seminars</t>
  </si>
  <si>
    <t>Number of bursaries offered</t>
  </si>
  <si>
    <t>Number of interns appointed</t>
  </si>
  <si>
    <t>Number of learnerships appointed</t>
  </si>
  <si>
    <t>Number of days spent on training</t>
  </si>
  <si>
    <t>Total provincial payments on training</t>
  </si>
  <si>
    <t>2009/10</t>
  </si>
  <si>
    <t>Region</t>
  </si>
  <si>
    <t>A</t>
  </si>
  <si>
    <t>B</t>
  </si>
  <si>
    <t>C</t>
  </si>
  <si>
    <t>D</t>
  </si>
  <si>
    <t>E</t>
  </si>
  <si>
    <t>F</t>
  </si>
  <si>
    <t>Total population</t>
  </si>
  <si>
    <t>Percentage</t>
  </si>
  <si>
    <t>Description</t>
  </si>
  <si>
    <t>Period</t>
  </si>
  <si>
    <t>Effective change</t>
  </si>
  <si>
    <t>Population growth</t>
  </si>
  <si>
    <t>1996 – 2001</t>
  </si>
  <si>
    <t>Population increase</t>
  </si>
  <si>
    <t>Increase of 4,4 million or 11%</t>
  </si>
  <si>
    <t>Number of households</t>
  </si>
  <si>
    <t>9,1 million</t>
  </si>
  <si>
    <t>11,8 million (30% increase)</t>
  </si>
  <si>
    <t>Average household size</t>
  </si>
  <si>
    <t>2% per annum; 40,4 million to 44,8 million</t>
  </si>
  <si>
    <t>Age group</t>
  </si>
  <si>
    <t>Unspecified</t>
  </si>
  <si>
    <t>Below 15</t>
  </si>
  <si>
    <t>15 to 17</t>
  </si>
  <si>
    <t>18 to 25</t>
  </si>
  <si>
    <t>26 to 35</t>
  </si>
  <si>
    <t>36 to 45</t>
  </si>
  <si>
    <t>46 to 65</t>
  </si>
  <si>
    <t>66 +</t>
  </si>
  <si>
    <t>Annual income per household</t>
  </si>
  <si>
    <t>Percentage of households</t>
  </si>
  <si>
    <t>Less than R7 000</t>
  </si>
  <si>
    <t>R7 001 to R12 500</t>
  </si>
  <si>
    <t>R12 501 to R24 000</t>
  </si>
  <si>
    <t>R24 001 to R52 800</t>
  </si>
  <si>
    <t>More than R52 800</t>
  </si>
  <si>
    <t>Sector</t>
  </si>
  <si>
    <t>Mining and quarrying</t>
  </si>
  <si>
    <t>Agriculture and fisheries</t>
  </si>
  <si>
    <t>Manufacturing</t>
  </si>
  <si>
    <t>Electricity and water</t>
  </si>
  <si>
    <t>Construction</t>
  </si>
  <si>
    <t>Trade: Wholesale, retail and accommodation</t>
  </si>
  <si>
    <t>Transport, storage and communication</t>
  </si>
  <si>
    <t>Finance, insurance, real estate and business services</t>
  </si>
  <si>
    <t>Government and community services</t>
  </si>
  <si>
    <t>Table 1.7: Summary of provincial receipts</t>
  </si>
  <si>
    <t>Vote ….</t>
  </si>
  <si>
    <t>Table 1.9: Summary of provincial own receipts by Vote</t>
  </si>
  <si>
    <t>Table 1.10: Summary of provincial payments and estimates by Vote</t>
  </si>
  <si>
    <t>Vote xx: ….</t>
  </si>
  <si>
    <t>Table 1.11: Summary of provincial payments and estimates by economic classification</t>
  </si>
  <si>
    <t>Entity</t>
  </si>
  <si>
    <t>Provincial department</t>
  </si>
  <si>
    <t>Total provincial transfers to development corporations</t>
  </si>
  <si>
    <t>Entity 1</t>
  </si>
  <si>
    <t>Entity 2</t>
  </si>
  <si>
    <t>…</t>
  </si>
  <si>
    <t>Entity xx</t>
  </si>
  <si>
    <t>Vote 02: …..</t>
  </si>
  <si>
    <t>Vote 01: …</t>
  </si>
  <si>
    <t>Total for province</t>
  </si>
  <si>
    <t>Personnel numbers (head count)</t>
  </si>
  <si>
    <t>Human resources component</t>
  </si>
  <si>
    <t>Head count as % of total for province</t>
  </si>
  <si>
    <t>Personnel cost as % of total for province</t>
  </si>
  <si>
    <t>Finance component</t>
  </si>
  <si>
    <t>Full time workers</t>
  </si>
  <si>
    <t>Part-time workers</t>
  </si>
  <si>
    <t>Contract workers</t>
  </si>
  <si>
    <t>1. Full-time equivalent</t>
  </si>
  <si>
    <t>Personnel cost (R thousands)</t>
  </si>
  <si>
    <t>Vote …</t>
  </si>
  <si>
    <t>Table A.3: Details of provincial payments and estimates by economic classification</t>
  </si>
  <si>
    <t>Function</t>
  </si>
  <si>
    <t>Category</t>
  </si>
  <si>
    <t>Department</t>
  </si>
  <si>
    <t>Legislative</t>
  </si>
  <si>
    <t>Premier</t>
  </si>
  <si>
    <t>Administration</t>
  </si>
  <si>
    <t>Management services</t>
  </si>
  <si>
    <t>National Council of Provinces</t>
  </si>
  <si>
    <t>Finance</t>
  </si>
  <si>
    <t>Financial planning and resource management</t>
  </si>
  <si>
    <t>Financial management</t>
  </si>
  <si>
    <t>Procurement</t>
  </si>
  <si>
    <t>Police services</t>
  </si>
  <si>
    <t>General economic affairs</t>
  </si>
  <si>
    <t xml:space="preserve">Economic Affairs </t>
  </si>
  <si>
    <t>Trade, industry and tourism development</t>
  </si>
  <si>
    <t>Economic and development services</t>
  </si>
  <si>
    <t>Consumer protection and inspectorate services</t>
  </si>
  <si>
    <t xml:space="preserve">Agriculture </t>
  </si>
  <si>
    <t xml:space="preserve"> </t>
  </si>
  <si>
    <t>Agricultural development and research</t>
  </si>
  <si>
    <t>Veterinary services</t>
  </si>
  <si>
    <t>Conservation management</t>
  </si>
  <si>
    <t>Environmental management</t>
  </si>
  <si>
    <t>Specialist environmental services</t>
  </si>
  <si>
    <t>Roads</t>
  </si>
  <si>
    <t>Road traffic and law enforcement</t>
  </si>
  <si>
    <t>Communication</t>
  </si>
  <si>
    <t>Tourism</t>
  </si>
  <si>
    <t>Housing development</t>
  </si>
  <si>
    <t>Technical service</t>
  </si>
  <si>
    <t>Planning and development</t>
  </si>
  <si>
    <t xml:space="preserve">Health </t>
  </si>
  <si>
    <t xml:space="preserve">Outpatient service </t>
  </si>
  <si>
    <t>District health services</t>
  </si>
  <si>
    <t>Primary nutrition programme</t>
  </si>
  <si>
    <t>R&amp;D health (CS)</t>
  </si>
  <si>
    <t>Health science</t>
  </si>
  <si>
    <t>Hospital services</t>
  </si>
  <si>
    <t>Provincial hospital services</t>
  </si>
  <si>
    <t>Specialised hospital services</t>
  </si>
  <si>
    <t>Recreational and sporting services</t>
  </si>
  <si>
    <t xml:space="preserve">Sport, recreation, arts and culture </t>
  </si>
  <si>
    <t>Sport and recreation</t>
  </si>
  <si>
    <t>Cultural services</t>
  </si>
  <si>
    <t>Art, culture and heritage</t>
  </si>
  <si>
    <t xml:space="preserve">Facility development </t>
  </si>
  <si>
    <t>Pre-primary and primary</t>
  </si>
  <si>
    <t>Pre-primary</t>
  </si>
  <si>
    <t>Primary</t>
  </si>
  <si>
    <t>Secondary education</t>
  </si>
  <si>
    <t>Secondary</t>
  </si>
  <si>
    <t xml:space="preserve">Subsidiary service to education </t>
  </si>
  <si>
    <t>Provision of subsidiary</t>
  </si>
  <si>
    <t>Education not definable by level</t>
  </si>
  <si>
    <t>ABET</t>
  </si>
  <si>
    <t>Social security services</t>
  </si>
  <si>
    <t xml:space="preserve">Social service and </t>
  </si>
  <si>
    <t>population development</t>
  </si>
  <si>
    <t>Social security</t>
  </si>
  <si>
    <t>Social assistance</t>
  </si>
  <si>
    <t>Social welfare services</t>
  </si>
  <si>
    <t>Social development</t>
  </si>
  <si>
    <t>Population development</t>
  </si>
  <si>
    <t>Financial and fiscal affairs</t>
  </si>
  <si>
    <t>Provincial Safety and Liaison</t>
  </si>
  <si>
    <t>R thousands</t>
  </si>
  <si>
    <t>Municipality xx</t>
  </si>
  <si>
    <t>Programme xx: (name)</t>
  </si>
  <si>
    <t>Entity .. (name)</t>
  </si>
  <si>
    <t>Sub-programme 1: (name)</t>
  </si>
  <si>
    <t>Revenue</t>
  </si>
  <si>
    <t>Tax revenue</t>
  </si>
  <si>
    <t>Non-tax revenue</t>
  </si>
  <si>
    <t>Sale of goods and services other than capital assets</t>
  </si>
  <si>
    <t>Of which:</t>
  </si>
  <si>
    <t>Admin fees</t>
  </si>
  <si>
    <t>Non-market est. sales</t>
  </si>
  <si>
    <t>Other non-tax revenue</t>
  </si>
  <si>
    <t>Sale of capital assets</t>
  </si>
  <si>
    <t>Total revenue</t>
  </si>
  <si>
    <t>Expenses</t>
  </si>
  <si>
    <t>Current expense</t>
  </si>
  <si>
    <t xml:space="preserve">Depreciation </t>
  </si>
  <si>
    <t>Dividends</t>
  </si>
  <si>
    <t>Tax and Outside shareholders Interest</t>
  </si>
  <si>
    <t>Adjustments to Fair Value</t>
  </si>
  <si>
    <t>Unearned reserves (social security funds only)</t>
  </si>
  <si>
    <t xml:space="preserve"> Transfers and subsidies</t>
  </si>
  <si>
    <t>Total expenses</t>
  </si>
  <si>
    <t>Surplus / (Deficit)</t>
  </si>
  <si>
    <t>Cash flow summary</t>
  </si>
  <si>
    <t>Adjust surplus / (deficit) for accrual transactions</t>
  </si>
  <si>
    <t>Adjustments for:</t>
  </si>
  <si>
    <t xml:space="preserve">      Depreciation</t>
  </si>
  <si>
    <t xml:space="preserve">      Interest</t>
  </si>
  <si>
    <t xml:space="preserve">      Net (profit ) /  loss on disposal of fixed assets</t>
  </si>
  <si>
    <t xml:space="preserve">      Other</t>
  </si>
  <si>
    <t xml:space="preserve">Operating surplus / (deficit) before changes in working </t>
  </si>
  <si>
    <t xml:space="preserve">    capital</t>
  </si>
  <si>
    <t>Changes in working capital</t>
  </si>
  <si>
    <t xml:space="preserve">      (Decrease) / increase in accounts payable</t>
  </si>
  <si>
    <t xml:space="preserve">      Decrease / (increase) in accounts receivable</t>
  </si>
  <si>
    <t xml:space="preserve">     (Decrease) / increase in provisions</t>
  </si>
  <si>
    <t>Cash flow from operating activities</t>
  </si>
  <si>
    <t>Transfers from government</t>
  </si>
  <si>
    <t xml:space="preserve">      Of which: Capital</t>
  </si>
  <si>
    <t xml:space="preserve">                  : Current</t>
  </si>
  <si>
    <t>Cash flow from investing activities</t>
  </si>
  <si>
    <t>Acquisition of Assets</t>
  </si>
  <si>
    <t>Other flows from Investing Activities</t>
  </si>
  <si>
    <t>Cash flow from financing activities</t>
  </si>
  <si>
    <t>Net increase / (decrease) in cash and cash equivalents</t>
  </si>
  <si>
    <t>Balance Sheet Data</t>
  </si>
  <si>
    <t>Carrying Value of Assets</t>
  </si>
  <si>
    <t>Investments</t>
  </si>
  <si>
    <t>Cash and Cash Equivalents</t>
  </si>
  <si>
    <t>Receivables and Prepayments</t>
  </si>
  <si>
    <t>TOTAL ASSETS</t>
  </si>
  <si>
    <t>Capital &amp; Reserves</t>
  </si>
  <si>
    <t>Borrowings</t>
  </si>
  <si>
    <t>Post Retirement Benefits</t>
  </si>
  <si>
    <t>Trade and Other Payables</t>
  </si>
  <si>
    <t>Provisions</t>
  </si>
  <si>
    <t>Managed Funds</t>
  </si>
  <si>
    <t>TOTAL EQUITY &amp; LIABILITIES</t>
  </si>
  <si>
    <t>Contingent Liabilities</t>
  </si>
  <si>
    <t xml:space="preserve">       </t>
  </si>
  <si>
    <t xml:space="preserve">   </t>
  </si>
  <si>
    <t>Total project cost</t>
  </si>
  <si>
    <t>Total available</t>
  </si>
  <si>
    <t>Expenditure to date from previous years</t>
  </si>
  <si>
    <t>MTEF
Forward estimates</t>
  </si>
  <si>
    <t>Annual cost of project
Outcome</t>
  </si>
  <si>
    <t>Total EPWP</t>
  </si>
  <si>
    <t>Total provincial infrastructure payments and estimates</t>
  </si>
  <si>
    <t>1. Total provincial infrastructure is the sum of "Capital" plus "Recurrent maintenance".</t>
  </si>
  <si>
    <t>Capital</t>
  </si>
  <si>
    <t>2010/11</t>
  </si>
  <si>
    <t>New infrastructure assets</t>
  </si>
  <si>
    <t>Sub-total: New infrastructure</t>
  </si>
  <si>
    <t>Maintenance and repair</t>
  </si>
  <si>
    <t>Upgrading and additions</t>
  </si>
  <si>
    <t>Sub-total: Rehabilitation and refurbishment</t>
  </si>
  <si>
    <t>Sub-total: Maintenance and repair</t>
  </si>
  <si>
    <t>Sub-total: Upgrading and additions</t>
  </si>
  <si>
    <t>Infrastructure transfers - current</t>
  </si>
  <si>
    <t>Sub-total: Infrastructure transfers - current</t>
  </si>
  <si>
    <t>Infrastructure transfers - capital</t>
  </si>
  <si>
    <t>Sub-total: Infrastructure transfers - capital</t>
  </si>
  <si>
    <t>Existing infrastructure assets</t>
  </si>
  <si>
    <t>Current</t>
  </si>
  <si>
    <t>Infrastructure transfers</t>
  </si>
  <si>
    <t>2011/12</t>
  </si>
  <si>
    <t>2012/13</t>
  </si>
  <si>
    <t>Project team cost</t>
  </si>
  <si>
    <t>Other project costs</t>
  </si>
  <si>
    <t>As at 
31 March 2012</t>
  </si>
  <si>
    <t>Table A.5: Transfers to local government by category and municipality</t>
  </si>
  <si>
    <r>
      <t xml:space="preserve">Table B.2: Receipts: Sector specific </t>
    </r>
    <r>
      <rPr>
        <b/>
        <i/>
        <sz val="10"/>
        <color indexed="8"/>
        <rFont val="Arial Narrow"/>
        <family val="2"/>
      </rPr>
      <t xml:space="preserve">"of which" </t>
    </r>
    <r>
      <rPr>
        <b/>
        <sz val="10"/>
        <color indexed="8"/>
        <rFont val="Arial Narrow"/>
        <family val="2"/>
      </rPr>
      <t>items to be included in Table B.1</t>
    </r>
  </si>
  <si>
    <t>External examinations</t>
  </si>
  <si>
    <t>Tuition fees</t>
  </si>
  <si>
    <t>Laboratory services (soil and animal testing)</t>
  </si>
  <si>
    <t>Sale of surplus agricultural produce</t>
  </si>
  <si>
    <t>Rental</t>
  </si>
  <si>
    <t>Loan repayments (individuals, entities)</t>
  </si>
  <si>
    <t>Public Works, Roads and Transport</t>
  </si>
  <si>
    <t>Rental of buildings, equipment and other services produced</t>
  </si>
  <si>
    <t>Table B.5(a): Education - Payments of infrastructure by category</t>
  </si>
  <si>
    <t>Municipality / Region</t>
  </si>
  <si>
    <t>Type of infrastructure</t>
  </si>
  <si>
    <t>School -  primary/ secondary/ specialised; admin block; water; electricity; sanitation/toilet; fencing etc)</t>
  </si>
  <si>
    <t>Units (i.e. number of classrooms or facilities or square meters)</t>
  </si>
  <si>
    <t>1. New and replacement assets</t>
  </si>
  <si>
    <t xml:space="preserve">Total New infrastructure assets </t>
  </si>
  <si>
    <t>2. Upgrades and additions</t>
  </si>
  <si>
    <t xml:space="preserve">Total Upgrades and additions </t>
  </si>
  <si>
    <t>3. Rehabilitation, renovations and refurbishments</t>
  </si>
  <si>
    <t>Total Rehabilitation, renovations and refurbishments</t>
  </si>
  <si>
    <t>4. Maintenance and repairs</t>
  </si>
  <si>
    <t>Total Maintenance and repairs</t>
  </si>
  <si>
    <t>5. Infrastructure transfers - current</t>
  </si>
  <si>
    <t>Total Infrastructure transfers - current</t>
  </si>
  <si>
    <t>6. Infrastructure transfers - capital</t>
  </si>
  <si>
    <t>Total Infrastructure transfers - capital</t>
  </si>
  <si>
    <t>Total Education Infrastructure</t>
  </si>
  <si>
    <t>Total Health Infrastructure</t>
  </si>
  <si>
    <t>Total Social Development Infrastructure</t>
  </si>
  <si>
    <t>Total Roads and Transport Infrastructure</t>
  </si>
  <si>
    <t>Total Agriculture Infrastructure</t>
  </si>
  <si>
    <t>Sub Programme</t>
  </si>
  <si>
    <t>Total departmental transfers to other entities</t>
  </si>
  <si>
    <t>Rehabilitation,renovations and refurbishment</t>
  </si>
  <si>
    <t>Rehabilitation, renovations and refurbishments</t>
  </si>
  <si>
    <t>Maintenance and repairs</t>
  </si>
  <si>
    <t>Heritage Assets</t>
  </si>
  <si>
    <t>Specialised military assets</t>
  </si>
  <si>
    <t>Biological assets</t>
  </si>
  <si>
    <t>Land and sub-soil assets</t>
  </si>
  <si>
    <t>Payments for financial assets</t>
  </si>
  <si>
    <t>Heritage assets</t>
  </si>
  <si>
    <t>Transactions in financial assets and liabilities</t>
  </si>
  <si>
    <r>
      <t>Of which: Capitalised goods and services</t>
    </r>
    <r>
      <rPr>
        <b/>
        <i/>
        <vertAlign val="superscript"/>
        <sz val="8"/>
        <color indexed="8"/>
        <rFont val="Arial Narrow"/>
        <family val="2"/>
      </rPr>
      <t>6</t>
    </r>
  </si>
  <si>
    <t>2013/14</t>
  </si>
  <si>
    <t>Administrative fees</t>
  </si>
  <si>
    <t>Advertising</t>
  </si>
  <si>
    <t>Audit cost: External</t>
  </si>
  <si>
    <t>Catering: Departmental activities</t>
  </si>
  <si>
    <t>Computer services</t>
  </si>
  <si>
    <t>Contractors</t>
  </si>
  <si>
    <t>Entertainment</t>
  </si>
  <si>
    <t>Inventory: Food and food supplies</t>
  </si>
  <si>
    <t>Inventory: Fuel, oil and gas</t>
  </si>
  <si>
    <t>Inventory: Medical supplies</t>
  </si>
  <si>
    <t>Medsas inventory interface</t>
  </si>
  <si>
    <t>Venues and facilities</t>
  </si>
  <si>
    <t>As at 
31 March 2013</t>
  </si>
  <si>
    <t>Table B.3a: Payments and estimates by economic classification: Conditional grant (Programme name)</t>
  </si>
  <si>
    <r>
      <t>Table B.4: Payments and estimates by economic classification: "</t>
    </r>
    <r>
      <rPr>
        <b/>
        <i/>
        <sz val="10"/>
        <color indexed="8"/>
        <rFont val="Arial Narrow"/>
        <family val="2"/>
      </rPr>
      <t>Goods and Services level 4 items</t>
    </r>
    <r>
      <rPr>
        <b/>
        <sz val="10"/>
        <color indexed="8"/>
        <rFont val="Arial Narrow"/>
        <family val="2"/>
      </rPr>
      <t>" to be included in Table B.3</t>
    </r>
  </si>
  <si>
    <t>Specify level 4 item</t>
  </si>
  <si>
    <t>2014/15</t>
  </si>
  <si>
    <t>Table 1.15: Summary of provincial transfers to public entities by transferring department</t>
  </si>
  <si>
    <t>Table 1.14: Summary of provincial Public-Private Partnership (PPP) projects</t>
  </si>
  <si>
    <t>Table 1.16: Summary of provincial transfers to development corporations by entity</t>
  </si>
  <si>
    <t>Table 1.17: Summary of provincial transfers to local government by category</t>
  </si>
  <si>
    <t>Table 1.20: Summary of provincial payments on training by Vote</t>
  </si>
  <si>
    <t>Table A.2: Information relating to Conditional grants</t>
  </si>
  <si>
    <t xml:space="preserve">Total payments and estimates: </t>
  </si>
  <si>
    <t xml:space="preserve">Total economic classification: </t>
  </si>
  <si>
    <t>Table 2.4: Summary of provincial payments and estimates by economic classification: (name of department)</t>
  </si>
  <si>
    <t>Table 2.6: Summary of departmental transfers to public entities</t>
  </si>
  <si>
    <t>Table 2.7: Summary of departmental transfers to other entities (for example NGOs)</t>
  </si>
  <si>
    <t>Table 2.8: Summary of departmental transfers to local government by category</t>
  </si>
  <si>
    <t>Table 2.3: Summary of payments and estimates: (name of department)</t>
  </si>
  <si>
    <t>Table 2.9(a): Summary of receipts: Vote 02: Provincial Legislature</t>
  </si>
  <si>
    <t>Table 2.9(b): Summary of payments and estimates: Vote 02: Provincial Legislature</t>
  </si>
  <si>
    <t>Table 2.9(c): Summary of provincial payments and estimates by economic classification: Vote 02: Provincial Legislature</t>
  </si>
  <si>
    <t>1) Should complement departmental receipts in table 2.9(a).</t>
  </si>
  <si>
    <t>Table 2.10: Summary of payments and estimates: Programme (number and name)</t>
  </si>
  <si>
    <t>Total payments and estimates</t>
  </si>
  <si>
    <t>Table 2.11: KwaZulu-Natal Provincial Budget Statements, 2004 - Example of how sub-sub programmes should be presented</t>
  </si>
  <si>
    <t>Table 2.12: Summary of provincial payments and estimates by economic classification: Programme (number and name)</t>
  </si>
  <si>
    <t>As at 
31 March 2014</t>
  </si>
  <si>
    <t>As at 
31 March 2015</t>
  </si>
  <si>
    <r>
      <t>Table 2.13: Personnel numbers and costs</t>
    </r>
    <r>
      <rPr>
        <b/>
        <vertAlign val="superscript"/>
        <sz val="10"/>
        <color indexed="8"/>
        <rFont val="Arial Narrow"/>
        <family val="2"/>
      </rPr>
      <t>1</t>
    </r>
    <r>
      <rPr>
        <b/>
        <sz val="10"/>
        <color indexed="8"/>
        <rFont val="Arial Narrow"/>
        <family val="2"/>
      </rPr>
      <t>: (name of department)</t>
    </r>
  </si>
  <si>
    <t>Table 2.14: Summary of departmental personnel numbers and costs</t>
  </si>
  <si>
    <t>Table 2.15(a): Payments on training: (name of department)</t>
  </si>
  <si>
    <t>Total payments on training</t>
  </si>
  <si>
    <t>Table 2.15(b): Information on training: (name of department)</t>
  </si>
  <si>
    <t>Table 2.16: Reconciliation of structural changes: (name of department)</t>
  </si>
  <si>
    <t xml:space="preserve">Vote/Department </t>
  </si>
  <si>
    <t>Vote/Department</t>
  </si>
  <si>
    <t>R'000</t>
  </si>
  <si>
    <t xml:space="preserve">R'000 </t>
  </si>
  <si>
    <t xml:space="preserve">Programme </t>
  </si>
  <si>
    <t>Sub-programme</t>
  </si>
  <si>
    <t>Table A.6: Summary of provincial payments and estimates by district and local municipality</t>
  </si>
  <si>
    <t>Metro (name)</t>
  </si>
  <si>
    <t>Local Municipality</t>
  </si>
  <si>
    <t>District 3</t>
  </si>
  <si>
    <t>District 5</t>
  </si>
  <si>
    <t>Total provincial payments by district and local municipality</t>
  </si>
  <si>
    <t>District 4</t>
  </si>
  <si>
    <t>EMIS number</t>
  </si>
  <si>
    <t>District</t>
  </si>
  <si>
    <t>Nr.of Educators</t>
  </si>
  <si>
    <t>Nr.of non-Educators</t>
  </si>
  <si>
    <t>Nr. of Learners</t>
  </si>
  <si>
    <t>NAME of HOSPITAL:</t>
  </si>
  <si>
    <t>TYPE:</t>
  </si>
  <si>
    <t>Hospital budget summary</t>
  </si>
  <si>
    <t>Receipts</t>
  </si>
  <si>
    <t>Funds from Provincial Own Revenue</t>
  </si>
  <si>
    <t>Payments</t>
  </si>
  <si>
    <t xml:space="preserve">   Current payments</t>
  </si>
  <si>
    <t xml:space="preserve">  Compensation of employees </t>
  </si>
  <si>
    <t xml:space="preserve">  Goods and services </t>
  </si>
  <si>
    <t xml:space="preserve">  Interest and rent on land </t>
  </si>
  <si>
    <t xml:space="preserve">  Transfers and subsidies to:</t>
  </si>
  <si>
    <t xml:space="preserve">  Municipalities </t>
  </si>
  <si>
    <t xml:space="preserve">  Departmental agencies and accounts</t>
  </si>
  <si>
    <t xml:space="preserve">  Public corporations and private enterprises</t>
  </si>
  <si>
    <t xml:space="preserve">  Payments for capital assets</t>
  </si>
  <si>
    <t xml:space="preserve">  Buildings and other fixed structures</t>
  </si>
  <si>
    <t xml:space="preserve">  Machinery and equipment</t>
  </si>
  <si>
    <t xml:space="preserve">  Software and other intangible assets</t>
  </si>
  <si>
    <t xml:space="preserve">  Unallocated contingency reserve</t>
  </si>
  <si>
    <t>Total Payments</t>
  </si>
  <si>
    <t>Roll-overs</t>
  </si>
  <si>
    <t xml:space="preserve">Summary of personnel numbers and costs </t>
  </si>
  <si>
    <t>Professional</t>
  </si>
  <si>
    <t xml:space="preserve">     Medical Practitioners</t>
  </si>
  <si>
    <t xml:space="preserve">     Medical Specialists</t>
  </si>
  <si>
    <t xml:space="preserve">  Total doctors</t>
  </si>
  <si>
    <t xml:space="preserve">     Professional Nurses</t>
  </si>
  <si>
    <t xml:space="preserve">     Nursing assistants and pupil nurses</t>
  </si>
  <si>
    <t xml:space="preserve">     Student nurses</t>
  </si>
  <si>
    <t xml:space="preserve"> Total Nurses</t>
  </si>
  <si>
    <t xml:space="preserve">     Dentists, dental therapy, oral hygiene</t>
  </si>
  <si>
    <t xml:space="preserve">     Ambulance personnel</t>
  </si>
  <si>
    <t xml:space="preserve">     Pharmicists</t>
  </si>
  <si>
    <t xml:space="preserve">     Pharmacy assistants</t>
  </si>
  <si>
    <t xml:space="preserve">     Radiographers</t>
  </si>
  <si>
    <t xml:space="preserve"> Dieticians</t>
  </si>
  <si>
    <t xml:space="preserve">     Environmental health</t>
  </si>
  <si>
    <t xml:space="preserve">     Health sciences, medical technicians and researchers</t>
  </si>
  <si>
    <t xml:space="preserve">     Occupational therapists</t>
  </si>
  <si>
    <t xml:space="preserve">     Optometrists</t>
  </si>
  <si>
    <t xml:space="preserve"> Physiotherapists</t>
  </si>
  <si>
    <t xml:space="preserve">     Psychologists</t>
  </si>
  <si>
    <t xml:space="preserve">     Speech and hearing therapists</t>
  </si>
  <si>
    <t>Administrative</t>
  </si>
  <si>
    <t xml:space="preserve">   Levels: 13 - &gt;</t>
  </si>
  <si>
    <t xml:space="preserve">   Levels: 11 - 12</t>
  </si>
  <si>
    <t xml:space="preserve">   Levels: 10 - &lt;</t>
  </si>
  <si>
    <t>Total hospital personnel numbers</t>
  </si>
  <si>
    <t>Total personnel cost (R thousand)</t>
  </si>
  <si>
    <t>Table 1.12: Summary of provincial payments and estimates by functional area</t>
  </si>
  <si>
    <t>Table A.4(a): Payments summary by functional area (simple example of bridging table)</t>
  </si>
  <si>
    <t>Inventory: Medicine</t>
  </si>
  <si>
    <t>Property payments</t>
  </si>
  <si>
    <t>Operating payments</t>
  </si>
  <si>
    <t>Show all items</t>
  </si>
  <si>
    <t>Table A.4(b): Details of provincial payments and estimates by functional area</t>
  </si>
  <si>
    <t>Total provincial payments and estimates by functional area</t>
  </si>
  <si>
    <t>2015/16</t>
  </si>
  <si>
    <t>Table 1.1: Population size and distribution between regions</t>
  </si>
  <si>
    <t>Table 1.2: Example of changes in provincial demographic profile, 1996  –  2001</t>
  </si>
  <si>
    <t>Table 1.3: Gender and age distribution</t>
  </si>
  <si>
    <t>Table 1.6: Provincial budget summary</t>
  </si>
  <si>
    <t>Table 1.5: Gross geographic product by sector</t>
  </si>
  <si>
    <t>Table 1.54: income distribution</t>
  </si>
  <si>
    <t>Table 1.8: Summary of conditional grants by Vote</t>
  </si>
  <si>
    <t>Table 1.13 (a): Summary of provincial infrastructure payments and estimates by Vote</t>
  </si>
  <si>
    <t>Table 1.13(b): Summary of provincial infrastructure payments and estimates by Category</t>
  </si>
  <si>
    <t>Table 1.13(c): Summary of provincial infrastructure payments and estimates by Source of Funding</t>
  </si>
  <si>
    <t>Provincial Equitable Share</t>
  </si>
  <si>
    <t>Education Infrastructure Grant</t>
  </si>
  <si>
    <t>Health Infrastructure Grant</t>
  </si>
  <si>
    <t>Provincial Roads Maintenance Grant</t>
  </si>
  <si>
    <t>…………………</t>
  </si>
  <si>
    <t>Own revenue</t>
  </si>
  <si>
    <t>1. Include all relevant Conditional Grants per sector</t>
  </si>
  <si>
    <t>2. Total provincial infrastructure is the sum of "Capital" plus "Recurrent maintenance".</t>
  </si>
  <si>
    <r>
      <t>Conditional grants</t>
    </r>
    <r>
      <rPr>
        <vertAlign val="superscript"/>
        <sz val="8"/>
        <color indexed="8"/>
        <rFont val="Arial Narrow"/>
        <family val="2"/>
      </rPr>
      <t>1</t>
    </r>
  </si>
  <si>
    <r>
      <t>Total provincial infrastructure payments and estimates</t>
    </r>
    <r>
      <rPr>
        <b/>
        <vertAlign val="superscript"/>
        <sz val="8"/>
        <color indexed="8"/>
        <rFont val="Arial Narrow"/>
        <family val="2"/>
      </rPr>
      <t>2</t>
    </r>
  </si>
  <si>
    <t>Table 1.13(d): Summary of provincial infrastructure payments and estimates by category and Vote</t>
  </si>
  <si>
    <t>Table 1.13(e): Summary of Expanded Public Works Programme (EPWP) payments and estimates</t>
  </si>
  <si>
    <r>
      <t>Table 1.18: Summary of personnel numbers and costs by Vote</t>
    </r>
    <r>
      <rPr>
        <b/>
        <vertAlign val="superscript"/>
        <sz val="10"/>
        <color indexed="8"/>
        <rFont val="Arial Narrow"/>
        <family val="2"/>
      </rPr>
      <t>1</t>
    </r>
  </si>
  <si>
    <t>Table 1.19: Summary of provincial personnel numbers and costs</t>
  </si>
  <si>
    <t>As at 
31 March 2016</t>
  </si>
  <si>
    <t>Table A.1: Details of total provincial own receipts</t>
  </si>
  <si>
    <t xml:space="preserve">Show all 35 level 4 items (See Table A.3.(a)) </t>
  </si>
  <si>
    <t>Table A.3(a): Summary of provincial goods and services payments and estimates</t>
  </si>
  <si>
    <t>Table: School allocation format</t>
  </si>
  <si>
    <t>Name of School</t>
  </si>
  <si>
    <t>Primary Secondary Combined</t>
  </si>
  <si>
    <t>Quintile</t>
  </si>
  <si>
    <t>No Fee Status (Yes/No)</t>
  </si>
  <si>
    <t>Section 21 Status (Yes/No)</t>
  </si>
  <si>
    <t>Example 1 (My School)</t>
  </si>
  <si>
    <t>District 1</t>
  </si>
  <si>
    <t>86122255</t>
  </si>
  <si>
    <t xml:space="preserve">Primary </t>
  </si>
  <si>
    <t>Yes</t>
  </si>
  <si>
    <t xml:space="preserve">No </t>
  </si>
  <si>
    <r>
      <rPr>
        <vertAlign val="superscript"/>
        <sz val="8"/>
        <color indexed="8"/>
        <rFont val="Arial Narrow"/>
        <family val="2"/>
      </rPr>
      <t>1</t>
    </r>
  </si>
  <si>
    <t>Example 2 (Our School)</t>
  </si>
  <si>
    <t>86125255</t>
  </si>
  <si>
    <r>
      <rPr>
        <vertAlign val="superscript"/>
        <sz val="8"/>
        <color indexed="8"/>
        <rFont val="Arial Narrow"/>
        <family val="2"/>
      </rPr>
      <t>2</t>
    </r>
  </si>
  <si>
    <t xml:space="preserve">Footnote: </t>
  </si>
  <si>
    <r>
      <rPr>
        <b/>
        <vertAlign val="superscript"/>
        <sz val="8"/>
        <rFont val="Arial Narrow"/>
        <family val="2"/>
      </rPr>
      <t>1</t>
    </r>
    <r>
      <rPr>
        <b/>
        <sz val="8"/>
        <rFont val="Arial Narrow"/>
        <family val="2"/>
      </rPr>
      <t xml:space="preserve"> Provide reason for deviation from minimum per learner allocation threshold</t>
    </r>
  </si>
  <si>
    <r>
      <rPr>
        <b/>
        <vertAlign val="superscript"/>
        <sz val="8"/>
        <rFont val="Arial Narrow"/>
        <family val="2"/>
      </rPr>
      <t>2</t>
    </r>
    <r>
      <rPr>
        <b/>
        <sz val="8"/>
        <rFont val="Arial Narrow"/>
        <family val="2"/>
      </rPr>
      <t xml:space="preserve"> Provide reason for deviation from minimum per learner allocation threshold</t>
    </r>
  </si>
  <si>
    <t>Etc.</t>
  </si>
  <si>
    <t>As at                                                                                                                                  31 March 2012</t>
  </si>
  <si>
    <t>As at                                                                                                                                  31 March 2013</t>
  </si>
  <si>
    <t>As at                                                                                                                                  31 March 2014</t>
  </si>
  <si>
    <t>As at                                                                                                                                  31 March 2015</t>
  </si>
  <si>
    <t>As at                                                                                                                                  31 March 2016</t>
  </si>
  <si>
    <r>
      <t xml:space="preserve">    of which </t>
    </r>
    <r>
      <rPr>
        <i/>
        <vertAlign val="superscript"/>
        <sz val="8"/>
        <color indexed="8"/>
        <rFont val="Arial Narrow"/>
        <family val="2"/>
      </rPr>
      <t>1</t>
    </r>
  </si>
  <si>
    <t xml:space="preserve">       Contractors</t>
  </si>
  <si>
    <t xml:space="preserve">       Agency &amp; support/outsourced services</t>
  </si>
  <si>
    <r>
      <t xml:space="preserve">       Other (Specify) </t>
    </r>
    <r>
      <rPr>
        <i/>
        <vertAlign val="superscript"/>
        <sz val="8"/>
        <color indexed="8"/>
        <rFont val="Arial Narrow"/>
        <family val="2"/>
      </rPr>
      <t>2</t>
    </r>
  </si>
  <si>
    <t xml:space="preserve">  Higher education institutions</t>
  </si>
  <si>
    <t xml:space="preserve">  Foreign governments and international organisations</t>
  </si>
  <si>
    <t xml:space="preserve">  Non-profit institutions</t>
  </si>
  <si>
    <t xml:space="preserve">  Households</t>
  </si>
  <si>
    <t xml:space="preserve">  Heritage assets</t>
  </si>
  <si>
    <t xml:space="preserve">  Specialised military assets</t>
  </si>
  <si>
    <t xml:space="preserve">  Biological assets</t>
  </si>
  <si>
    <t xml:space="preserve">  Land and sub-soil assets</t>
  </si>
  <si>
    <t xml:space="preserve">  Payments for financial assets</t>
  </si>
  <si>
    <t xml:space="preserve">Notes: </t>
  </si>
  <si>
    <r>
      <rPr>
        <b/>
        <i/>
        <vertAlign val="superscript"/>
        <sz val="8"/>
        <rFont val="Arial Narrow"/>
        <family val="2"/>
      </rPr>
      <t>2</t>
    </r>
    <r>
      <rPr>
        <b/>
        <i/>
        <sz val="8"/>
        <rFont val="Arial Narrow"/>
        <family val="2"/>
      </rPr>
      <t xml:space="preserve"> If the department wants to indicate any other relevant level 4 items not listed above</t>
    </r>
  </si>
  <si>
    <t>Table B.8: Transfers to local government by transfer / grant type, category and municipality: (name of department)</t>
  </si>
  <si>
    <t>Table B.7: Financial summary for the (name of public entity)</t>
  </si>
  <si>
    <t xml:space="preserve">       Consultants and professional services: Laboratory Services</t>
  </si>
  <si>
    <t>Type of service</t>
  </si>
  <si>
    <t>2016/17</t>
  </si>
  <si>
    <t>`</t>
  </si>
  <si>
    <t>As at 
31 March 2017</t>
  </si>
  <si>
    <t>Revised
 estimate</t>
  </si>
  <si>
    <t>Projects signed in terms of Treasury Regulation 16</t>
  </si>
  <si>
    <r>
      <t>PPP unitary charge</t>
    </r>
    <r>
      <rPr>
        <vertAlign val="superscript"/>
        <sz val="8"/>
        <rFont val="Arial Narrow"/>
        <family val="2"/>
      </rPr>
      <t>1</t>
    </r>
  </si>
  <si>
    <t>of which:</t>
  </si>
  <si>
    <t>for the capital portion (principal plus interest)</t>
  </si>
  <si>
    <t>for services provided by the operator</t>
  </si>
  <si>
    <r>
      <t>Advisory fees</t>
    </r>
    <r>
      <rPr>
        <vertAlign val="superscript"/>
        <sz val="8"/>
        <color indexed="8"/>
        <rFont val="Arial Narrow"/>
        <family val="2"/>
      </rPr>
      <t>2</t>
    </r>
  </si>
  <si>
    <r>
      <t>Project monitoring cost</t>
    </r>
    <r>
      <rPr>
        <vertAlign val="superscript"/>
        <sz val="8"/>
        <color indexed="8"/>
        <rFont val="Arial Narrow"/>
        <family val="2"/>
      </rPr>
      <t>3</t>
    </r>
  </si>
  <si>
    <r>
      <t>Revenue generated (if applicable)</t>
    </r>
    <r>
      <rPr>
        <vertAlign val="superscript"/>
        <sz val="8"/>
        <color indexed="8"/>
        <rFont val="Arial Narrow"/>
        <family val="2"/>
      </rPr>
      <t>4</t>
    </r>
  </si>
  <si>
    <r>
      <t>Contingent liabilities (information)</t>
    </r>
    <r>
      <rPr>
        <vertAlign val="superscript"/>
        <sz val="8"/>
        <color indexed="8"/>
        <rFont val="Arial Narrow"/>
        <family val="2"/>
      </rPr>
      <t>5</t>
    </r>
  </si>
  <si>
    <r>
      <t>Projects in preparation, registered in terms of Treasury Regulation 16</t>
    </r>
    <r>
      <rPr>
        <b/>
        <vertAlign val="superscript"/>
        <sz val="8"/>
        <color indexed="8"/>
        <rFont val="Arial Narrow"/>
        <family val="2"/>
      </rPr>
      <t>*</t>
    </r>
  </si>
  <si>
    <t xml:space="preserve">Site acquisition </t>
  </si>
  <si>
    <r>
      <t>Capital payment (where applicable)</t>
    </r>
    <r>
      <rPr>
        <vertAlign val="superscript"/>
        <sz val="8"/>
        <rFont val="Arial Narrow"/>
        <family val="2"/>
      </rPr>
      <t>6</t>
    </r>
  </si>
  <si>
    <t>* Only projects that have received Treasury Approval</t>
  </si>
  <si>
    <t>Explanatory notes:</t>
  </si>
  <si>
    <t>1.</t>
  </si>
  <si>
    <t>The Unitary Charge is set forth in the PPP Agreement.  It is typically escalated at CPI.  It may be reduced by penalty deductions assessed against the private party service provider as allowed by the PPP Agreement.  For the three fiscal years preceding the current fiscal year, enter the amounts as actually paid.  For future fiscal years, do not assume any penalty deductions, and escalate the Unitary Charge by 8%.</t>
  </si>
  <si>
    <t>2.</t>
  </si>
  <si>
    <t>If the department has retained external advisors, or an outsourced Contract Manager, the actual amounts paid should be entered for the three fiscal years preceding the current fiscal year.  If the advisory contracts extend to future fiscal years, the amounts to be entered should be the current year’s amount escalated by 8%.</t>
  </si>
  <si>
    <t>3.</t>
  </si>
  <si>
    <t>Costs to the department of all full-time PPP contract management staff, plus overheads, calculated at __% of salary only. The applicable proportion of non-full time PPP contract management staff should be determined, as well as their proportional overheads.  Project monitoring costs also include the cost to the department for obtaining National Treasury approval of any variation to the PPP agreement.  Costs to the department actually incurred for the three fiscal years preceding the current fiscal year should be entered.  Costs for the future fiscal years should be estimated by escalating current year costs by 8%.</t>
  </si>
  <si>
    <t>4.</t>
  </si>
  <si>
    <t>Certain PPPs require payment by the private sector of a concession fee to government.  Other PPPs involve the sharing of re revenues generated by the PPP.  For the three years preceding the current year, actual amounts received should be entered.  For future fiscal years, an estimation of the amounts to be received during the current fiscal year, escalated by 8% should be entered.</t>
  </si>
  <si>
    <t>5.</t>
  </si>
  <si>
    <t xml:space="preserve">Most PPP Agreements involving a Unitary Charge to be paid to the private party service provider require the department to pay off the adjusted debt incurred by the private party to construct the infrastructure from which the services are provided and other, specified amounts upon the termination of the PPP Agreement prior to its expiry date, regardless of the cause of the termination.  These contingent liabilities are greatest at the outset of the PPP and reduce in amount as the PPP progresses.  These amounts may be increased if a variation occurs during the course of the PPP.  The amounts to be entered in this row should represent the department’s estimation of its contingent PPP liabilities discounted by the probability that a termination will occur during a specific fiscal year. </t>
  </si>
  <si>
    <t>6.</t>
  </si>
  <si>
    <t>Capital payment is an upfront payment by Department to partly cover building costs in order to reduce the capital payment</t>
  </si>
  <si>
    <t>Health Facility Revitalisation Grant</t>
  </si>
  <si>
    <t>Health Infrastructure Grant component</t>
  </si>
  <si>
    <t>Hospital Revitalisation Grant component</t>
  </si>
  <si>
    <t>Nursing Colleges and Schools Grant component</t>
  </si>
  <si>
    <t>Comprehensive HIV and AIDS Grant</t>
  </si>
  <si>
    <t>Health Professions Training and Development Grant</t>
  </si>
  <si>
    <t>National Tertiary Services Grant</t>
  </si>
  <si>
    <t>National Health Insurance Grant</t>
  </si>
  <si>
    <r>
      <t xml:space="preserve">       Medical supplies</t>
    </r>
    <r>
      <rPr>
        <sz val="10"/>
        <rFont val="Arial"/>
        <family val="2"/>
      </rPr>
      <t/>
    </r>
  </si>
  <si>
    <r>
      <t xml:space="preserve">       Medicine</t>
    </r>
    <r>
      <rPr>
        <sz val="10"/>
        <rFont val="Arial"/>
        <family val="2"/>
      </rPr>
      <t/>
    </r>
  </si>
  <si>
    <t xml:space="preserve">   Food and food supplies</t>
  </si>
  <si>
    <t xml:space="preserve">   Fuel, Oil and Gas</t>
  </si>
  <si>
    <r>
      <rPr>
        <b/>
        <i/>
        <vertAlign val="superscript"/>
        <sz val="8"/>
        <rFont val="Arial Narrow"/>
        <family val="2"/>
      </rPr>
      <t>1</t>
    </r>
    <r>
      <rPr>
        <b/>
        <i/>
        <sz val="8"/>
        <rFont val="Arial Narrow"/>
        <family val="2"/>
      </rPr>
      <t xml:space="preserve"> Defintions are available in the latest SCOA </t>
    </r>
  </si>
  <si>
    <t>Table 2.5: Summary of departmental Public-Private Partnership (PPP) projects</t>
  </si>
  <si>
    <t>Bursaries: Employees</t>
  </si>
  <si>
    <t>Communication (G&amp;S)</t>
  </si>
  <si>
    <t>Consultants and professional services: Business and advisory services</t>
  </si>
  <si>
    <t>Consultants and professional services: Infrastructure and planning</t>
  </si>
  <si>
    <t>Consultants and professional services: Laboratory services</t>
  </si>
  <si>
    <t>Consultants and professional services: Scientific and technological services</t>
  </si>
  <si>
    <t>Consultants and professional services: Legal costs</t>
  </si>
  <si>
    <t>Agency and support / outsourced services</t>
  </si>
  <si>
    <t>Fleet services (including government motor transport)</t>
  </si>
  <si>
    <t>Inventory: Clothing material and accessories</t>
  </si>
  <si>
    <t>Inventory: Farming supplies</t>
  </si>
  <si>
    <t>Inventory: Learner and teacher support material</t>
  </si>
  <si>
    <t>Inventory: Materials and supplies</t>
  </si>
  <si>
    <t>Inventory: Other supplies</t>
  </si>
  <si>
    <t>Consumable supplies</t>
  </si>
  <si>
    <t>Consumable: Stationery,printing and office supplies</t>
  </si>
  <si>
    <t>Operating leases</t>
  </si>
  <si>
    <t>Transport provided: Departmental activity</t>
  </si>
  <si>
    <t>Training and development</t>
  </si>
  <si>
    <t>Rental and hiring</t>
  </si>
  <si>
    <t>Table B6: Detail on Public-Private Partnership (PPP) projects</t>
  </si>
  <si>
    <t>Table B.7.1: Summary of departmental transfers to other entities</t>
  </si>
  <si>
    <t>Total personnel numbers</t>
  </si>
  <si>
    <t>SIP                      Category</t>
  </si>
  <si>
    <t>2017/18</t>
  </si>
  <si>
    <t>As at 
31 March 2018</t>
  </si>
  <si>
    <t>Allocation per learner 2015</t>
  </si>
  <si>
    <t>As at                                                                                                                                  31 March 2018</t>
  </si>
  <si>
    <t>Targeted number of jobs for 2015/16</t>
  </si>
  <si>
    <t>Provincial cash reserves</t>
  </si>
  <si>
    <t>Minor assets</t>
  </si>
  <si>
    <t>Table B.5(e): Agriculture - Payments of infrastructure by category</t>
  </si>
  <si>
    <t>Table B.5(d): Roads and Transport - Payments of infrastructure by category</t>
  </si>
  <si>
    <t>Budget programme number</t>
  </si>
  <si>
    <t>Source of funding (Equitable Share or grant abrevation e.g. ES/ EIG)</t>
  </si>
  <si>
    <t>Facility/Asset Name followed by project name (List all projects pertaining to a specific facility/asset per category)</t>
  </si>
  <si>
    <t>Table B.5(b): Health - Payments of infrastructure by category</t>
  </si>
  <si>
    <t>Regional/District/Central Hospital; Clinic; Community Health Centre; Pharmaceutical Depots, Mortuary etc</t>
  </si>
  <si>
    <t>Units (i.e. number of beds or facilities)</t>
  </si>
  <si>
    <t>Secure Care Centre; Community Centre; Old-age home; Day Care Centre etc</t>
  </si>
  <si>
    <t>Units (i.e. number of  facilities)</t>
  </si>
  <si>
    <t>Source of funding (Equitable Share or grant abrevation e.g. ES)</t>
  </si>
  <si>
    <t>* Health facilities revitalisation grant</t>
  </si>
  <si>
    <t>Source of funding (Equitable Share or grant abrevation e.g. ES*/ HFRG*)</t>
  </si>
  <si>
    <t>* Education infrastructure grant</t>
  </si>
  <si>
    <t>* Equitable share</t>
  </si>
  <si>
    <t>Surfaced; gravel (include earth and access roads); public transport; bridges; drainage structures etc</t>
  </si>
  <si>
    <t>Units (i.e. number of kilometers/ square meters/ facilities)</t>
  </si>
  <si>
    <t>* Provincial roads maintenance grant</t>
  </si>
  <si>
    <t>Source of funding (Equitable Share or grant abrevation e.g. ES/ PRMG)</t>
  </si>
  <si>
    <t>Irrigation scheme; borehole; storage and marketing facility; fencing; animal housing facility; access road etc</t>
  </si>
  <si>
    <t>Units (i.e. number of  facilities/ square meters/ kilometers)</t>
  </si>
  <si>
    <t>Table B.5(c): Social Development - Payments of infrastructure by category</t>
  </si>
  <si>
    <t>Source of funding (Equitable Share or grant abrevation e.g. ES*)</t>
  </si>
  <si>
    <t>Infrastructure payments for financial assets</t>
  </si>
  <si>
    <t>Infrastructure leases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</si>
</sst>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_);\(&quot;$&quot;#,##0\)"/>
    <numFmt numFmtId="165" formatCode="_(* #,##0_);_(* \(#,##0\);_(* &quot;-&quot;_);_(@_)"/>
    <numFmt numFmtId="166" formatCode="_ * #,##0_ ;_ * \(#,##0\)_ ;_ * &quot;–&quot;??_ ;_ @_ "/>
    <numFmt numFmtId="167" formatCode="dd/mmyyyy"/>
    <numFmt numFmtId="168" formatCode="_(* #,##0_);_(* \(#,##0\);_(* &quot;-&quot;?_);_(@_)"/>
    <numFmt numFmtId="169" formatCode="_(&quot;R&quot;* #,##0.00_);_(&quot;R&quot;* \(#,##0.00\);_(&quot;R&quot;* &quot;-&quot;??_);_(@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 \ @"/>
    <numFmt numFmtId="181" formatCode="\ \ \ \ @"/>
    <numFmt numFmtId="182" formatCode="[Red]0%;[Red]\(0%\)"/>
    <numFmt numFmtId="183" formatCode="0%;\(0%\)"/>
    <numFmt numFmtId="184" formatCode="&quot;R&quot;#,##0,;\(&quot;R&quot;#,##0,\)"/>
  </numFmts>
  <fonts count="60">
    <font>
      <sz val="10"/>
      <name val="Arial"/>
    </font>
    <font>
      <sz val="10"/>
      <name val="Arial"/>
    </font>
    <font>
      <b/>
      <sz val="10"/>
      <color indexed="8"/>
      <name val="Arial Narrow"/>
      <family val="2"/>
    </font>
    <font>
      <b/>
      <sz val="8"/>
      <color indexed="8"/>
      <name val="Arial Narrow"/>
      <family val="2"/>
    </font>
    <font>
      <sz val="8"/>
      <color indexed="8"/>
      <name val="Arial Narrow"/>
      <family val="2"/>
    </font>
    <font>
      <i/>
      <sz val="8"/>
      <color indexed="8"/>
      <name val="Arial Narrow"/>
      <family val="2"/>
    </font>
    <font>
      <b/>
      <vertAlign val="superscript"/>
      <sz val="10"/>
      <color indexed="8"/>
      <name val="Arial Narrow"/>
      <family val="2"/>
    </font>
    <font>
      <i/>
      <sz val="8"/>
      <name val="Arial Narrow"/>
      <family val="2"/>
    </font>
    <font>
      <sz val="8"/>
      <name val="Arial Narrow"/>
      <family val="2"/>
    </font>
    <font>
      <b/>
      <sz val="8"/>
      <name val="Arial Narrow"/>
      <family val="2"/>
    </font>
    <font>
      <sz val="10"/>
      <name val="Arial Narrow"/>
      <family val="2"/>
    </font>
    <font>
      <b/>
      <vertAlign val="superscript"/>
      <sz val="8"/>
      <color indexed="8"/>
      <name val="Arial Narrow"/>
      <family val="2"/>
    </font>
    <font>
      <vertAlign val="superscript"/>
      <sz val="8"/>
      <color indexed="8"/>
      <name val="Arial Narrow"/>
      <family val="2"/>
    </font>
    <font>
      <b/>
      <u/>
      <sz val="8"/>
      <color indexed="8"/>
      <name val="Arial Narrow"/>
      <family val="2"/>
    </font>
    <font>
      <b/>
      <i/>
      <sz val="8"/>
      <color indexed="8"/>
      <name val="Arial Narrow"/>
      <family val="2"/>
    </font>
    <font>
      <b/>
      <i/>
      <vertAlign val="superscript"/>
      <sz val="8"/>
      <color indexed="8"/>
      <name val="Arial Narrow"/>
      <family val="2"/>
    </font>
    <font>
      <sz val="8"/>
      <name val="Arial"/>
    </font>
    <font>
      <b/>
      <sz val="10"/>
      <name val="Arial Narrow"/>
      <family val="2"/>
    </font>
    <font>
      <b/>
      <i/>
      <sz val="10"/>
      <color indexed="8"/>
      <name val="Arial Narrow"/>
      <family val="2"/>
    </font>
    <font>
      <b/>
      <i/>
      <sz val="8"/>
      <name val="Arial Narrow"/>
      <family val="2"/>
    </font>
    <font>
      <i/>
      <vertAlign val="superscript"/>
      <sz val="8"/>
      <color indexed="8"/>
      <name val="Arial Narrow"/>
      <family val="2"/>
    </font>
    <font>
      <b/>
      <vertAlign val="superscript"/>
      <sz val="8"/>
      <name val="Arial Narrow"/>
      <family val="2"/>
    </font>
    <font>
      <b/>
      <i/>
      <vertAlign val="superscript"/>
      <sz val="8"/>
      <name val="Arial Narrow"/>
      <family val="2"/>
    </font>
    <font>
      <sz val="10"/>
      <name val="Arial"/>
      <family val="2"/>
    </font>
    <font>
      <vertAlign val="superscript"/>
      <sz val="8"/>
      <name val="Arial Narrow"/>
      <family val="2"/>
    </font>
    <font>
      <u/>
      <sz val="10"/>
      <color indexed="12"/>
      <name val="Arial"/>
      <family val="2"/>
    </font>
    <font>
      <b/>
      <sz val="10"/>
      <color indexed="9"/>
      <name val="Arial Narrow"/>
      <family val="2"/>
    </font>
    <font>
      <sz val="10"/>
      <color indexed="9"/>
      <name val="Arial Narrow"/>
      <family val="2"/>
    </font>
    <font>
      <sz val="10"/>
      <color indexed="10"/>
      <name val="Arial Narrow"/>
      <family val="2"/>
    </font>
    <font>
      <sz val="8"/>
      <name val="Arial"/>
      <family val="2"/>
    </font>
    <font>
      <i/>
      <sz val="10"/>
      <color indexed="23"/>
      <name val="Arial Narrow"/>
      <family val="2"/>
    </font>
    <font>
      <sz val="10"/>
      <color indexed="8"/>
      <name val="Arial Narrow"/>
      <family val="2"/>
    </font>
    <font>
      <sz val="10"/>
      <color indexed="20"/>
      <name val="Arial Narrow"/>
      <family val="2"/>
    </font>
    <font>
      <sz val="10"/>
      <color indexed="8"/>
      <name val="Arial"/>
      <family val="2"/>
    </font>
    <font>
      <b/>
      <sz val="10"/>
      <color indexed="52"/>
      <name val="Arial Narrow"/>
      <family val="2"/>
    </font>
    <font>
      <sz val="10"/>
      <color indexed="12"/>
      <name val="Arial"/>
      <family val="2"/>
    </font>
    <font>
      <sz val="10"/>
      <color indexed="17"/>
      <name val="Arial Narrow"/>
      <family val="2"/>
    </font>
    <font>
      <b/>
      <sz val="12"/>
      <name val="Arial"/>
      <family val="2"/>
    </font>
    <font>
      <b/>
      <sz val="18"/>
      <name val="Arial"/>
      <family val="2"/>
    </font>
    <font>
      <b/>
      <sz val="11"/>
      <color indexed="62"/>
      <name val="Arial Narrow"/>
      <family val="2"/>
    </font>
    <font>
      <sz val="10"/>
      <color indexed="62"/>
      <name val="Arial Narrow"/>
      <family val="2"/>
    </font>
    <font>
      <sz val="10"/>
      <color indexed="14"/>
      <name val="Arial"/>
      <family val="2"/>
    </font>
    <font>
      <sz val="10"/>
      <color indexed="52"/>
      <name val="Arial Narrow"/>
      <family val="2"/>
    </font>
    <font>
      <sz val="10"/>
      <color indexed="60"/>
      <name val="Arial Narrow"/>
      <family val="2"/>
    </font>
    <font>
      <b/>
      <sz val="10"/>
      <color indexed="63"/>
      <name val="Arial Narrow"/>
      <family val="2"/>
    </font>
    <font>
      <sz val="10"/>
      <color indexed="10"/>
      <name val="Arial"/>
      <family val="2"/>
    </font>
    <font>
      <b/>
      <sz val="18"/>
      <color indexed="62"/>
      <name val="Cambria"/>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9"/>
      <name val="Arial Narrow"/>
      <family val="2"/>
    </font>
    <font>
      <sz val="11"/>
      <color theme="1"/>
      <name val="Calibri"/>
      <family val="2"/>
      <scheme val="minor"/>
    </font>
    <font>
      <sz val="8"/>
      <color theme="0"/>
      <name val="Arial Narrow"/>
      <family val="2"/>
    </font>
    <font>
      <sz val="8"/>
      <color theme="1"/>
      <name val="Arial Narrow"/>
      <family val="2"/>
    </font>
    <font>
      <sz val="8"/>
      <color theme="1"/>
      <name val="Calibri"/>
      <family val="2"/>
      <scheme val="minor"/>
    </font>
    <font>
      <b/>
      <sz val="8"/>
      <name val="Calibri"/>
      <family val="2"/>
      <scheme val="minor"/>
    </font>
    <font>
      <i/>
      <sz val="8"/>
      <name val="Calibri"/>
      <family val="2"/>
      <scheme val="minor"/>
    </font>
  </fonts>
  <fills count="25">
    <fill>
      <patternFill patternType="none"/>
    </fill>
    <fill>
      <patternFill patternType="gray125"/>
    </fill>
    <fill>
      <patternFill patternType="solid">
        <fgColor indexed="36"/>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29"/>
      </patternFill>
    </fill>
    <fill>
      <patternFill patternType="solid">
        <fgColor indexed="43"/>
      </patternFill>
    </fill>
    <fill>
      <patternFill patternType="solid">
        <fgColor indexed="35"/>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6"/>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right/>
      <top style="thin">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right/>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style="thin">
        <color indexed="64"/>
      </bottom>
      <diagonal/>
    </border>
  </borders>
  <cellStyleXfs count="162">
    <xf numFmtId="0" fontId="0" fillId="0" borderId="0"/>
    <xf numFmtId="0" fontId="31" fillId="2" borderId="0" applyNumberFormat="0" applyBorder="0" applyAlignment="0" applyProtection="0"/>
    <xf numFmtId="0" fontId="31" fillId="4" borderId="0" applyNumberFormat="0" applyBorder="0" applyAlignment="0" applyProtection="0"/>
    <xf numFmtId="0" fontId="31" fillId="6"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4" borderId="0" applyNumberFormat="0" applyBorder="0" applyAlignment="0" applyProtection="0"/>
    <xf numFmtId="0" fontId="31" fillId="2"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4" borderId="0" applyNumberFormat="0" applyBorder="0" applyAlignment="0" applyProtection="0"/>
    <xf numFmtId="0" fontId="27" fillId="2"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2" borderId="0" applyNumberFormat="0" applyBorder="0" applyAlignment="0" applyProtection="0"/>
    <xf numFmtId="0" fontId="27" fillId="4"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0" borderId="0" applyNumberFormat="0" applyBorder="0" applyAlignment="0" applyProtection="0"/>
    <xf numFmtId="0" fontId="27" fillId="14" borderId="0" applyNumberFormat="0" applyBorder="0" applyAlignment="0" applyProtection="0"/>
    <xf numFmtId="0" fontId="32" fillId="3" borderId="0" applyNumberFormat="0" applyBorder="0" applyAlignment="0" applyProtection="0"/>
    <xf numFmtId="174" fontId="33" fillId="0" borderId="0" applyFill="0" applyBorder="0" applyAlignment="0"/>
    <xf numFmtId="175" fontId="33" fillId="0" borderId="0" applyFill="0" applyBorder="0" applyAlignment="0"/>
    <xf numFmtId="176" fontId="33" fillId="0" borderId="0" applyFill="0" applyBorder="0" applyAlignment="0"/>
    <xf numFmtId="177" fontId="33" fillId="0" borderId="0" applyFill="0" applyBorder="0" applyAlignment="0"/>
    <xf numFmtId="178" fontId="33" fillId="0" borderId="0" applyFill="0" applyBorder="0" applyAlignment="0"/>
    <xf numFmtId="174" fontId="33" fillId="0" borderId="0" applyFill="0" applyBorder="0" applyAlignment="0"/>
    <xf numFmtId="179" fontId="33" fillId="0" borderId="0" applyFill="0" applyBorder="0" applyAlignment="0"/>
    <xf numFmtId="175" fontId="33" fillId="0" borderId="0" applyFill="0" applyBorder="0" applyAlignment="0"/>
    <xf numFmtId="0" fontId="34" fillId="15" borderId="1" applyNumberFormat="0" applyAlignment="0" applyProtection="0"/>
    <xf numFmtId="0" fontId="26" fillId="16" borderId="2" applyNumberFormat="0" applyAlignment="0" applyProtection="0"/>
    <xf numFmtId="174"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184" fontId="23" fillId="0" borderId="0" applyFont="0" applyFill="0" applyBorder="0" applyAlignment="0" applyProtection="0"/>
    <xf numFmtId="175"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4" fontId="33" fillId="0" borderId="0" applyFill="0" applyBorder="0" applyAlignment="0"/>
    <xf numFmtId="0" fontId="23" fillId="0" borderId="0" applyFont="0" applyFill="0" applyBorder="0" applyAlignment="0" applyProtection="0"/>
    <xf numFmtId="170" fontId="23" fillId="0" borderId="0" applyFont="0" applyFill="0" applyBorder="0" applyAlignment="0" applyProtection="0"/>
    <xf numFmtId="171" fontId="23" fillId="0" borderId="0" applyFont="0" applyFill="0" applyBorder="0" applyAlignment="0" applyProtection="0"/>
    <xf numFmtId="174" fontId="35" fillId="0" borderId="0" applyFill="0" applyBorder="0" applyAlignment="0"/>
    <xf numFmtId="175" fontId="35" fillId="0" borderId="0" applyFill="0" applyBorder="0" applyAlignment="0"/>
    <xf numFmtId="174" fontId="35" fillId="0" borderId="0" applyFill="0" applyBorder="0" applyAlignment="0"/>
    <xf numFmtId="179" fontId="35" fillId="0" borderId="0" applyFill="0" applyBorder="0" applyAlignment="0"/>
    <xf numFmtId="175" fontId="35" fillId="0" borderId="0" applyFill="0" applyBorder="0" applyAlignment="0"/>
    <xf numFmtId="0" fontId="30" fillId="0" borderId="0" applyNumberFormat="0" applyFill="0" applyBorder="0" applyAlignment="0" applyProtection="0"/>
    <xf numFmtId="0" fontId="47" fillId="0" borderId="0" applyProtection="0"/>
    <xf numFmtId="0" fontId="29" fillId="0" borderId="0" applyProtection="0"/>
    <xf numFmtId="0" fontId="48" fillId="0" borderId="0" applyProtection="0"/>
    <xf numFmtId="0" fontId="49" fillId="0" borderId="0" applyProtection="0"/>
    <xf numFmtId="0" fontId="50" fillId="0" borderId="0" applyProtection="0"/>
    <xf numFmtId="0" fontId="51" fillId="0" borderId="0" applyProtection="0"/>
    <xf numFmtId="0" fontId="52" fillId="0" borderId="0" applyProtection="0"/>
    <xf numFmtId="2" fontId="23" fillId="0" borderId="0" applyFont="0" applyFill="0" applyBorder="0" applyAlignment="0" applyProtection="0"/>
    <xf numFmtId="2" fontId="23" fillId="0" borderId="0" applyFont="0" applyFill="0" applyBorder="0" applyAlignment="0" applyProtection="0"/>
    <xf numFmtId="0" fontId="36" fillId="5" borderId="0" applyNumberFormat="0" applyBorder="0" applyAlignment="0" applyProtection="0"/>
    <xf numFmtId="38" fontId="29" fillId="17" borderId="0" applyNumberFormat="0" applyBorder="0" applyAlignment="0" applyProtection="0"/>
    <xf numFmtId="38" fontId="29" fillId="17" borderId="0" applyNumberFormat="0" applyBorder="0" applyAlignment="0" applyProtection="0"/>
    <xf numFmtId="0" fontId="37" fillId="0" borderId="3" applyNumberFormat="0" applyAlignment="0" applyProtection="0">
      <alignment horizontal="left" vertical="center"/>
    </xf>
    <xf numFmtId="0" fontId="37" fillId="0" borderId="4">
      <alignment horizontal="left" vertical="center"/>
    </xf>
    <xf numFmtId="0" fontId="38" fillId="0" borderId="0" applyNumberFormat="0" applyFont="0" applyFill="0" applyAlignment="0" applyProtection="0"/>
    <xf numFmtId="0" fontId="37" fillId="0" borderId="0" applyNumberFormat="0" applyFon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38" fillId="18" borderId="0" applyNumberFormat="0" applyFill="0" applyBorder="0" applyAlignment="0" applyProtection="0"/>
    <xf numFmtId="0" fontId="37" fillId="18" borderId="0" applyNumberFormat="0" applyFill="0" applyBorder="0" applyAlignment="0" applyProtection="0"/>
    <xf numFmtId="0" fontId="25" fillId="0" borderId="0" applyNumberFormat="0" applyFill="0" applyBorder="0" applyAlignment="0" applyProtection="0">
      <alignment vertical="top"/>
      <protection locked="0"/>
    </xf>
    <xf numFmtId="10" fontId="29" fillId="19" borderId="6" applyNumberFormat="0" applyBorder="0" applyAlignment="0" applyProtection="0"/>
    <xf numFmtId="10" fontId="29" fillId="19" borderId="6" applyNumberFormat="0" applyBorder="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174" fontId="41" fillId="0" borderId="0" applyFill="0" applyBorder="0" applyAlignment="0"/>
    <xf numFmtId="175" fontId="41" fillId="0" borderId="0" applyFill="0" applyBorder="0" applyAlignment="0"/>
    <xf numFmtId="174" fontId="41" fillId="0" borderId="0" applyFill="0" applyBorder="0" applyAlignment="0"/>
    <xf numFmtId="179" fontId="41" fillId="0" borderId="0" applyFill="0" applyBorder="0" applyAlignment="0"/>
    <xf numFmtId="175" fontId="41" fillId="0" borderId="0" applyFill="0" applyBorder="0" applyAlignment="0"/>
    <xf numFmtId="0" fontId="42" fillId="0" borderId="7" applyNumberFormat="0" applyFill="0" applyAlignment="0" applyProtection="0"/>
    <xf numFmtId="0" fontId="23" fillId="0" borderId="0" applyFont="0" applyFill="0" applyBorder="0" applyAlignment="0" applyProtection="0"/>
    <xf numFmtId="169" fontId="23" fillId="0" borderId="0" applyFont="0" applyFill="0" applyBorder="0" applyAlignment="0" applyProtection="0"/>
    <xf numFmtId="0" fontId="43" fillId="8" borderId="0" applyNumberFormat="0" applyBorder="0" applyAlignment="0" applyProtection="0"/>
    <xf numFmtId="182" fontId="8"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54" fillId="0" borderId="0"/>
    <xf numFmtId="0" fontId="23"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23" fillId="6" borderId="8" applyNumberFormat="0" applyFont="0" applyAlignment="0" applyProtection="0"/>
    <xf numFmtId="0" fontId="44" fillId="15" borderId="9" applyNumberFormat="0" applyAlignment="0" applyProtection="0"/>
    <xf numFmtId="9" fontId="1" fillId="0" borderId="0" applyFont="0" applyFill="0" applyBorder="0" applyAlignment="0" applyProtection="0"/>
    <xf numFmtId="178" fontId="23" fillId="0" borderId="0" applyFont="0" applyFill="0" applyBorder="0" applyAlignment="0" applyProtection="0"/>
    <xf numFmtId="183"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23" fillId="0" borderId="0" applyFont="0" applyFill="0" applyBorder="0" applyAlignment="0" applyProtection="0"/>
    <xf numFmtId="9" fontId="5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4" fontId="45" fillId="0" borderId="0" applyFill="0" applyBorder="0" applyAlignment="0"/>
    <xf numFmtId="175" fontId="45" fillId="0" borderId="0" applyFill="0" applyBorder="0" applyAlignment="0"/>
    <xf numFmtId="174" fontId="45" fillId="0" borderId="0" applyFill="0" applyBorder="0" applyAlignment="0"/>
    <xf numFmtId="179" fontId="45" fillId="0" borderId="0" applyFill="0" applyBorder="0" applyAlignment="0"/>
    <xf numFmtId="175" fontId="45" fillId="0" borderId="0" applyFill="0" applyBorder="0" applyAlignment="0"/>
    <xf numFmtId="0" fontId="23" fillId="20" borderId="0"/>
    <xf numFmtId="0" fontId="29" fillId="0" borderId="0" applyNumberFormat="0" applyFont="0" applyAlignment="0"/>
    <xf numFmtId="49" fontId="33" fillId="0" borderId="0" applyFill="0" applyBorder="0" applyAlignment="0"/>
    <xf numFmtId="180" fontId="33" fillId="0" borderId="0" applyFill="0" applyBorder="0" applyAlignment="0"/>
    <xf numFmtId="181" fontId="33" fillId="0" borderId="0" applyFill="0" applyBorder="0" applyAlignment="0"/>
    <xf numFmtId="0" fontId="46" fillId="0" borderId="0" applyNumberFormat="0" applyFill="0" applyBorder="0" applyAlignment="0" applyProtection="0"/>
    <xf numFmtId="0" fontId="23" fillId="0" borderId="10" applyNumberFormat="0" applyFont="0" applyBorder="0" applyAlignment="0" applyProtection="0"/>
    <xf numFmtId="0" fontId="23" fillId="0" borderId="10" applyNumberFormat="0" applyFont="0" applyBorder="0" applyAlignment="0" applyProtection="0"/>
    <xf numFmtId="172" fontId="23" fillId="0" borderId="0" applyFont="0" applyFill="0" applyBorder="0" applyAlignment="0" applyProtection="0"/>
    <xf numFmtId="173" fontId="23" fillId="0" borderId="0" applyFont="0" applyFill="0" applyBorder="0" applyAlignment="0" applyProtection="0"/>
    <xf numFmtId="0" fontId="28" fillId="0" borderId="0" applyNumberFormat="0" applyFill="0" applyBorder="0" applyAlignment="0" applyProtection="0"/>
    <xf numFmtId="0" fontId="1" fillId="0" borderId="0"/>
  </cellStyleXfs>
  <cellXfs count="629">
    <xf numFmtId="0" fontId="0" fillId="0" borderId="0" xfId="0"/>
    <xf numFmtId="0" fontId="3" fillId="0" borderId="0" xfId="0" applyFont="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4" xfId="0" applyFont="1" applyBorder="1" applyAlignment="1">
      <alignment horizontal="left"/>
    </xf>
    <xf numFmtId="0" fontId="3" fillId="0" borderId="0" xfId="0" applyFont="1" applyBorder="1" applyAlignment="1">
      <alignment vertical="center" wrapText="1"/>
    </xf>
    <xf numFmtId="0" fontId="3" fillId="0" borderId="15" xfId="0" applyFont="1" applyBorder="1" applyAlignment="1">
      <alignment vertical="center" wrapText="1"/>
    </xf>
    <xf numFmtId="17" fontId="3" fillId="0" borderId="15" xfId="0" quotePrefix="1" applyNumberFormat="1" applyFont="1" applyBorder="1" applyAlignment="1">
      <alignment horizontal="center" vertical="center" wrapText="1"/>
    </xf>
    <xf numFmtId="17" fontId="3" fillId="0" borderId="15"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Continuous" vertical="center" wrapText="1"/>
    </xf>
    <xf numFmtId="0" fontId="3" fillId="0" borderId="20" xfId="0" applyFont="1" applyBorder="1" applyAlignment="1">
      <alignment horizontal="centerContinuous" vertical="center" wrapText="1"/>
    </xf>
    <xf numFmtId="49" fontId="4" fillId="0" borderId="0" xfId="0" applyNumberFormat="1" applyFont="1" applyAlignment="1">
      <alignment horizontal="left"/>
    </xf>
    <xf numFmtId="49" fontId="4" fillId="0" borderId="0" xfId="0" applyNumberFormat="1" applyFont="1" applyAlignment="1">
      <alignment horizontal="left" vertical="center" wrapText="1"/>
    </xf>
    <xf numFmtId="49" fontId="3" fillId="0" borderId="0" xfId="0" applyNumberFormat="1" applyFont="1" applyAlignment="1">
      <alignment horizontal="left"/>
    </xf>
    <xf numFmtId="49" fontId="4" fillId="0" borderId="0" xfId="0" applyNumberFormat="1" applyFont="1" applyAlignment="1">
      <alignment horizontal="left" vertical="center" wrapText="1" indent="1"/>
    </xf>
    <xf numFmtId="49" fontId="3" fillId="0" borderId="0" xfId="0" applyNumberFormat="1"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5" xfId="0" applyFont="1" applyBorder="1" applyAlignment="1">
      <alignment horizontal="center" vertical="center" wrapText="1"/>
    </xf>
    <xf numFmtId="17" fontId="3" fillId="0" borderId="0" xfId="0" quotePrefix="1" applyNumberFormat="1" applyFont="1" applyBorder="1" applyAlignment="1">
      <alignment horizontal="center" vertical="center" wrapText="1"/>
    </xf>
    <xf numFmtId="17" fontId="3" fillId="0" borderId="12" xfId="0" quotePrefix="1" applyNumberFormat="1" applyFont="1" applyBorder="1" applyAlignment="1">
      <alignment horizontal="center" vertical="center" wrapText="1"/>
    </xf>
    <xf numFmtId="17" fontId="3" fillId="0" borderId="0" xfId="0" applyNumberFormat="1" applyFont="1" applyBorder="1" applyAlignment="1">
      <alignment horizontal="center" vertical="center" wrapText="1"/>
    </xf>
    <xf numFmtId="17" fontId="3" fillId="0" borderId="13" xfId="0" applyNumberFormat="1" applyFont="1" applyBorder="1" applyAlignment="1">
      <alignment horizontal="center" vertical="center" wrapText="1"/>
    </xf>
    <xf numFmtId="49" fontId="4" fillId="0" borderId="0" xfId="0" applyNumberFormat="1" applyFont="1" applyAlignment="1">
      <alignment horizontal="left" indent="1"/>
    </xf>
    <xf numFmtId="49" fontId="4" fillId="0" borderId="0" xfId="0" applyNumberFormat="1" applyFont="1" applyAlignment="1">
      <alignment horizontal="left" vertical="center" indent="1"/>
    </xf>
    <xf numFmtId="0" fontId="4" fillId="0" borderId="0" xfId="0" applyNumberFormat="1" applyFont="1" applyAlignment="1">
      <alignment horizontal="left"/>
    </xf>
    <xf numFmtId="0" fontId="4" fillId="0" borderId="0" xfId="0" applyNumberFormat="1" applyFont="1" applyAlignment="1">
      <alignment horizontal="left" vertical="center"/>
    </xf>
    <xf numFmtId="0" fontId="2" fillId="0" borderId="14" xfId="0" applyNumberFormat="1" applyFont="1" applyBorder="1" applyAlignment="1">
      <alignment horizontal="left"/>
    </xf>
    <xf numFmtId="0" fontId="3" fillId="0" borderId="0" xfId="0" applyNumberFormat="1" applyFont="1" applyBorder="1" applyAlignment="1">
      <alignment vertical="center"/>
    </xf>
    <xf numFmtId="0" fontId="3" fillId="0" borderId="15" xfId="0" applyNumberFormat="1" applyFont="1" applyBorder="1" applyAlignment="1">
      <alignment vertical="center"/>
    </xf>
    <xf numFmtId="0" fontId="3" fillId="0" borderId="0" xfId="0" applyNumberFormat="1" applyFont="1" applyBorder="1" applyAlignment="1">
      <alignment horizontal="left" vertical="center"/>
    </xf>
    <xf numFmtId="0" fontId="4" fillId="0" borderId="0" xfId="0" applyNumberFormat="1" applyFont="1" applyAlignment="1">
      <alignment horizontal="left" vertical="center" indent="1"/>
    </xf>
    <xf numFmtId="0" fontId="3" fillId="0" borderId="16" xfId="0" applyNumberFormat="1" applyFont="1" applyBorder="1" applyAlignment="1">
      <alignment horizontal="left" vertical="center"/>
    </xf>
    <xf numFmtId="0" fontId="4" fillId="0" borderId="0" xfId="0" applyNumberFormat="1" applyFont="1" applyAlignment="1">
      <alignment horizontal="left" indent="1"/>
    </xf>
    <xf numFmtId="0" fontId="3" fillId="0" borderId="26" xfId="0" applyNumberFormat="1" applyFont="1" applyBorder="1" applyAlignment="1">
      <alignment horizontal="left" vertical="center"/>
    </xf>
    <xf numFmtId="49" fontId="3" fillId="0" borderId="26" xfId="0" applyNumberFormat="1" applyFont="1" applyBorder="1" applyAlignment="1">
      <alignment horizontal="left"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NumberFormat="1" applyFont="1" applyAlignment="1">
      <alignment horizontal="left"/>
    </xf>
    <xf numFmtId="49" fontId="3" fillId="0" borderId="26" xfId="0" applyNumberFormat="1" applyFont="1" applyBorder="1" applyAlignment="1">
      <alignment horizontal="left" vertical="center"/>
    </xf>
    <xf numFmtId="0" fontId="3" fillId="0" borderId="22" xfId="0" applyNumberFormat="1" applyFont="1" applyBorder="1" applyAlignment="1">
      <alignment horizontal="left" vertical="center"/>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0" borderId="26" xfId="0" applyNumberFormat="1" applyFont="1" applyBorder="1" applyAlignment="1">
      <alignment horizontal="left" inden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6" xfId="0" applyNumberFormat="1" applyFont="1" applyBorder="1" applyAlignment="1">
      <alignment horizontal="left" inden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0" xfId="0" applyNumberFormat="1" applyFont="1" applyAlignment="1">
      <alignment horizontal="left" vertical="center" indent="1"/>
    </xf>
    <xf numFmtId="49" fontId="3" fillId="0" borderId="22" xfId="0" applyNumberFormat="1" applyFont="1" applyBorder="1" applyAlignment="1">
      <alignment horizontal="left" vertical="center"/>
    </xf>
    <xf numFmtId="0" fontId="3" fillId="0" borderId="0" xfId="0" applyFont="1" applyAlignment="1">
      <alignment horizontal="left" vertical="center" indent="1"/>
    </xf>
    <xf numFmtId="0" fontId="4" fillId="0" borderId="0" xfId="0" applyFont="1" applyAlignment="1">
      <alignment horizontal="left" vertical="center" indent="2"/>
    </xf>
    <xf numFmtId="0" fontId="4" fillId="0" borderId="0" xfId="0" applyFont="1" applyAlignment="1">
      <alignment horizontal="left" vertical="center" indent="1"/>
    </xf>
    <xf numFmtId="0" fontId="3" fillId="0" borderId="26" xfId="0" applyFont="1" applyBorder="1" applyAlignment="1">
      <alignment vertical="center"/>
    </xf>
    <xf numFmtId="0" fontId="3" fillId="0" borderId="16" xfId="0" applyFont="1" applyBorder="1" applyAlignme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indent="3"/>
    </xf>
    <xf numFmtId="0" fontId="4" fillId="0" borderId="0" xfId="0" applyFont="1" applyBorder="1" applyAlignment="1">
      <alignment horizontal="left" vertical="center"/>
    </xf>
    <xf numFmtId="49" fontId="3" fillId="0" borderId="0" xfId="0" applyNumberFormat="1" applyFont="1" applyAlignment="1">
      <alignment horizontal="left" vertical="center"/>
    </xf>
    <xf numFmtId="0" fontId="3" fillId="0" borderId="0" xfId="0" applyNumberFormat="1" applyFont="1" applyAlignment="1">
      <alignment horizontal="left" indent="1"/>
    </xf>
    <xf numFmtId="0" fontId="4" fillId="0" borderId="22" xfId="0" applyFont="1" applyBorder="1" applyAlignment="1">
      <alignment horizontal="left" vertical="center"/>
    </xf>
    <xf numFmtId="0" fontId="4" fillId="0" borderId="14" xfId="0" applyFont="1" applyBorder="1" applyAlignment="1">
      <alignment horizontal="left"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9" xfId="0" applyFont="1" applyBorder="1" applyAlignment="1">
      <alignment vertical="center" wrapText="1"/>
    </xf>
    <xf numFmtId="0" fontId="4" fillId="0" borderId="31" xfId="0" applyFont="1" applyBorder="1" applyAlignment="1">
      <alignment horizontal="center" vertical="center" wrapText="1"/>
    </xf>
    <xf numFmtId="0" fontId="4" fillId="0" borderId="0" xfId="0" applyNumberFormat="1" applyFont="1" applyAlignment="1">
      <alignment horizontal="left" vertical="center" indent="3"/>
    </xf>
    <xf numFmtId="0" fontId="4" fillId="0" borderId="0" xfId="0" applyFont="1" applyBorder="1" applyAlignment="1">
      <alignment horizontal="left" vertical="center" wrapText="1" indent="2"/>
    </xf>
    <xf numFmtId="0" fontId="4" fillId="0" borderId="12" xfId="0" applyFont="1" applyBorder="1" applyAlignment="1">
      <alignment horizontal="left" vertical="center" wrapText="1" indent="2"/>
    </xf>
    <xf numFmtId="0" fontId="4" fillId="0" borderId="13" xfId="0" applyFont="1" applyBorder="1" applyAlignment="1">
      <alignment horizontal="left" vertical="center" wrapText="1" indent="2"/>
    </xf>
    <xf numFmtId="0" fontId="3" fillId="0" borderId="26" xfId="0" applyNumberFormat="1" applyFont="1" applyBorder="1" applyAlignment="1">
      <alignment horizontal="left" vertical="center" indent="1"/>
    </xf>
    <xf numFmtId="0" fontId="3" fillId="0" borderId="26" xfId="0" applyFont="1" applyBorder="1" applyAlignment="1">
      <alignment horizontal="left" vertical="center"/>
    </xf>
    <xf numFmtId="0" fontId="4" fillId="0" borderId="15" xfId="0" applyFont="1" applyBorder="1" applyAlignment="1">
      <alignment horizontal="left" vertical="center" indent="1"/>
    </xf>
    <xf numFmtId="0" fontId="4" fillId="0" borderId="21" xfId="0" applyFont="1" applyBorder="1" applyAlignment="1">
      <alignment horizontal="left" vertical="center" wrapText="1" indent="2"/>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4" fillId="0" borderId="24" xfId="0" applyFont="1" applyBorder="1" applyAlignment="1">
      <alignment horizontal="left" vertical="center" wrapText="1" indent="2"/>
    </xf>
    <xf numFmtId="0" fontId="4" fillId="0" borderId="15" xfId="0" applyFont="1" applyBorder="1" applyAlignment="1">
      <alignment horizontal="left" vertical="center" wrapText="1" indent="2"/>
    </xf>
    <xf numFmtId="0" fontId="4" fillId="0" borderId="25" xfId="0" applyFont="1" applyBorder="1" applyAlignment="1">
      <alignment horizontal="left" vertical="center" wrapText="1" indent="2"/>
    </xf>
    <xf numFmtId="0" fontId="4" fillId="0" borderId="27" xfId="0" applyFont="1" applyBorder="1" applyAlignment="1">
      <alignment horizontal="left" vertical="center" wrapText="1" indent="2"/>
    </xf>
    <xf numFmtId="0" fontId="4" fillId="0" borderId="26" xfId="0" applyFont="1" applyBorder="1" applyAlignment="1">
      <alignment horizontal="left" vertical="center" wrapText="1" indent="2"/>
    </xf>
    <xf numFmtId="0" fontId="4" fillId="0" borderId="28" xfId="0" applyFont="1" applyBorder="1" applyAlignment="1">
      <alignment horizontal="left" vertical="center" wrapText="1" indent="2"/>
    </xf>
    <xf numFmtId="0" fontId="3" fillId="0" borderId="0" xfId="0" applyFont="1" applyBorder="1" applyAlignment="1">
      <alignment horizontal="left" vertical="center"/>
    </xf>
    <xf numFmtId="0" fontId="5" fillId="0" borderId="0" xfId="0" applyNumberFormat="1" applyFont="1" applyBorder="1" applyAlignment="1">
      <alignment horizontal="left"/>
    </xf>
    <xf numFmtId="17" fontId="3" fillId="0" borderId="24" xfId="0" applyNumberFormat="1" applyFont="1" applyBorder="1" applyAlignment="1">
      <alignment horizontal="center" vertical="center" wrapText="1"/>
    </xf>
    <xf numFmtId="0" fontId="4" fillId="0" borderId="21" xfId="0" applyFont="1" applyBorder="1" applyAlignment="1">
      <alignment horizontal="left" vertical="center" indent="1"/>
    </xf>
    <xf numFmtId="0" fontId="4" fillId="0" borderId="12" xfId="0" applyFont="1" applyBorder="1" applyAlignment="1">
      <alignment horizontal="left" vertical="center" indent="1"/>
    </xf>
    <xf numFmtId="0" fontId="4" fillId="0" borderId="24" xfId="0" applyFont="1" applyBorder="1" applyAlignment="1">
      <alignment horizontal="left" vertical="center" indent="1"/>
    </xf>
    <xf numFmtId="0" fontId="4" fillId="0" borderId="26" xfId="0" applyFont="1" applyBorder="1" applyAlignment="1">
      <alignment horizontal="left" vertical="center" indent="3"/>
    </xf>
    <xf numFmtId="0" fontId="4" fillId="0" borderId="24" xfId="0" applyFont="1" applyBorder="1" applyAlignment="1">
      <alignment horizontal="left" vertical="center" indent="3"/>
    </xf>
    <xf numFmtId="0" fontId="4" fillId="0" borderId="30" xfId="0" applyFont="1" applyBorder="1" applyAlignment="1">
      <alignment horizontal="left" vertical="center" indent="1"/>
    </xf>
    <xf numFmtId="0" fontId="3" fillId="0" borderId="21" xfId="0" applyFont="1" applyBorder="1" applyAlignment="1">
      <alignment horizontal="left" vertical="center" indent="1"/>
    </xf>
    <xf numFmtId="0" fontId="3" fillId="0" borderId="22" xfId="0" applyFont="1" applyBorder="1" applyAlignment="1">
      <alignment horizontal="left" vertical="center" indent="1"/>
    </xf>
    <xf numFmtId="0" fontId="3" fillId="0" borderId="12" xfId="0" applyFont="1" applyBorder="1" applyAlignment="1">
      <alignment horizontal="left" vertical="center" indent="1"/>
    </xf>
    <xf numFmtId="0" fontId="3" fillId="0" borderId="0" xfId="0" applyFont="1" applyBorder="1" applyAlignment="1">
      <alignment horizontal="left" vertical="center" indent="1"/>
    </xf>
    <xf numFmtId="49" fontId="3" fillId="0" borderId="0" xfId="0" applyNumberFormat="1" applyFont="1" applyBorder="1" applyAlignment="1">
      <alignment horizontal="left" vertical="center"/>
    </xf>
    <xf numFmtId="49" fontId="3" fillId="0" borderId="16" xfId="0" applyNumberFormat="1" applyFont="1" applyBorder="1" applyAlignment="1">
      <alignment horizontal="left" vertical="center"/>
    </xf>
    <xf numFmtId="0" fontId="4" fillId="0" borderId="0" xfId="0" applyNumberFormat="1" applyFont="1" applyBorder="1" applyAlignment="1">
      <alignment horizontal="left" indent="1"/>
    </xf>
    <xf numFmtId="0" fontId="4" fillId="0" borderId="14" xfId="0" applyNumberFormat="1" applyFont="1" applyBorder="1" applyAlignment="1">
      <alignment horizontal="left" vertical="center" indent="1"/>
    </xf>
    <xf numFmtId="0" fontId="4" fillId="0" borderId="14" xfId="0" applyFont="1" applyBorder="1" applyAlignment="1">
      <alignment horizontal="left" vertical="center" indent="3"/>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7" fillId="0" borderId="0" xfId="0" applyFont="1" applyAlignment="1">
      <alignment vertical="center"/>
    </xf>
    <xf numFmtId="0" fontId="3" fillId="0" borderId="19" xfId="0" applyNumberFormat="1" applyFont="1" applyBorder="1" applyAlignment="1">
      <alignment vertical="center"/>
    </xf>
    <xf numFmtId="0" fontId="4" fillId="0" borderId="14" xfId="0" applyNumberFormat="1" applyFont="1" applyBorder="1" applyAlignment="1">
      <alignment horizontal="left" indent="1"/>
    </xf>
    <xf numFmtId="0" fontId="4" fillId="0" borderId="34" xfId="0" applyFont="1" applyBorder="1" applyAlignment="1">
      <alignment horizontal="center" vertical="center" wrapText="1"/>
    </xf>
    <xf numFmtId="0" fontId="4" fillId="0" borderId="0" xfId="0" applyNumberFormat="1" applyFont="1" applyBorder="1" applyAlignment="1">
      <alignment horizontal="left" vertical="center" indent="1"/>
    </xf>
    <xf numFmtId="49" fontId="8" fillId="0" borderId="0" xfId="0" applyNumberFormat="1" applyFont="1" applyAlignment="1">
      <alignment horizontal="left" vertical="center" indent="1"/>
    </xf>
    <xf numFmtId="49" fontId="8" fillId="0" borderId="0" xfId="0" applyNumberFormat="1" applyFont="1" applyAlignment="1">
      <alignment horizontal="left" vertical="center" indent="2"/>
    </xf>
    <xf numFmtId="49" fontId="7" fillId="0" borderId="0" xfId="0" applyNumberFormat="1" applyFont="1" applyAlignment="1">
      <alignment horizontal="left" vertical="center" indent="3"/>
    </xf>
    <xf numFmtId="49" fontId="7" fillId="0" borderId="0" xfId="0" applyNumberFormat="1" applyFont="1" applyAlignment="1">
      <alignment horizontal="left" vertical="center" indent="4"/>
    </xf>
    <xf numFmtId="49" fontId="9" fillId="0" borderId="0" xfId="0" applyNumberFormat="1" applyFont="1" applyAlignment="1">
      <alignment horizontal="left" vertical="center"/>
    </xf>
    <xf numFmtId="49" fontId="9" fillId="0" borderId="0" xfId="0" applyNumberFormat="1" applyFont="1" applyBorder="1" applyAlignment="1">
      <alignment horizontal="left" vertical="center"/>
    </xf>
    <xf numFmtId="0" fontId="10" fillId="0" borderId="14" xfId="0" applyFont="1" applyBorder="1" applyAlignment="1"/>
    <xf numFmtId="0" fontId="10" fillId="0" borderId="0" xfId="0" applyFont="1" applyAlignment="1"/>
    <xf numFmtId="0" fontId="8" fillId="0" borderId="0" xfId="0" applyFont="1" applyAlignment="1">
      <alignment vertical="center"/>
    </xf>
    <xf numFmtId="0" fontId="8" fillId="0" borderId="0" xfId="0" applyNumberFormat="1" applyFont="1" applyAlignment="1">
      <alignment horizontal="right" vertical="center"/>
    </xf>
    <xf numFmtId="0" fontId="10" fillId="0" borderId="0" xfId="0" applyFont="1" applyAlignment="1">
      <alignment vertical="center"/>
    </xf>
    <xf numFmtId="0" fontId="9" fillId="0" borderId="0" xfId="0" applyFont="1" applyAlignment="1">
      <alignment vertical="center"/>
    </xf>
    <xf numFmtId="0" fontId="9" fillId="0" borderId="0" xfId="0" applyFont="1" applyBorder="1" applyAlignment="1">
      <alignment vertical="center"/>
    </xf>
    <xf numFmtId="0" fontId="8" fillId="0" borderId="16" xfId="0" applyFont="1" applyBorder="1" applyAlignment="1">
      <alignment vertical="center"/>
    </xf>
    <xf numFmtId="0" fontId="8" fillId="0" borderId="0" xfId="0" applyFont="1" applyBorder="1" applyAlignment="1">
      <alignment vertical="center"/>
    </xf>
    <xf numFmtId="0" fontId="8" fillId="0" borderId="22" xfId="0" applyFont="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9" fillId="0" borderId="22" xfId="0" applyFont="1" applyBorder="1" applyAlignment="1">
      <alignment vertical="center"/>
    </xf>
    <xf numFmtId="0" fontId="9" fillId="0" borderId="23" xfId="0" applyFont="1" applyBorder="1" applyAlignment="1">
      <alignment vertical="center"/>
    </xf>
    <xf numFmtId="0" fontId="8" fillId="0" borderId="23" xfId="0" applyFont="1" applyBorder="1" applyAlignment="1">
      <alignment vertical="center"/>
    </xf>
    <xf numFmtId="0" fontId="8" fillId="0" borderId="13" xfId="0" applyFont="1" applyBorder="1" applyAlignment="1">
      <alignment vertical="center"/>
    </xf>
    <xf numFmtId="0" fontId="8" fillId="0" borderId="25" xfId="0" applyFont="1" applyBorder="1" applyAlignment="1">
      <alignment vertical="center"/>
    </xf>
    <xf numFmtId="0" fontId="8" fillId="0" borderId="30" xfId="0" applyFont="1" applyBorder="1" applyAlignment="1">
      <alignment vertical="center"/>
    </xf>
    <xf numFmtId="0" fontId="9" fillId="0" borderId="13" xfId="0" applyFont="1" applyBorder="1" applyAlignment="1">
      <alignment vertical="center"/>
    </xf>
    <xf numFmtId="0" fontId="8" fillId="0" borderId="26" xfId="0" applyFont="1" applyBorder="1" applyAlignment="1">
      <alignment vertical="center"/>
    </xf>
    <xf numFmtId="0" fontId="8" fillId="0" borderId="0" xfId="0" applyFont="1" applyAlignment="1">
      <alignment horizontal="left" vertical="center" indent="2"/>
    </xf>
    <xf numFmtId="0" fontId="9" fillId="0" borderId="16" xfId="0" applyFont="1" applyBorder="1" applyAlignment="1">
      <alignment vertical="center"/>
    </xf>
    <xf numFmtId="0" fontId="9" fillId="0" borderId="12" xfId="0" applyFont="1" applyBorder="1" applyAlignment="1">
      <alignment vertical="center"/>
    </xf>
    <xf numFmtId="0" fontId="8" fillId="0" borderId="12" xfId="0" applyFont="1" applyBorder="1" applyAlignment="1">
      <alignment vertical="center"/>
    </xf>
    <xf numFmtId="0" fontId="8" fillId="0" borderId="17" xfId="0" applyFont="1" applyBorder="1" applyAlignment="1">
      <alignment vertical="center"/>
    </xf>
    <xf numFmtId="0" fontId="8" fillId="0" borderId="18" xfId="0" applyFont="1" applyBorder="1" applyAlignment="1">
      <alignment vertical="center"/>
    </xf>
    <xf numFmtId="0" fontId="8" fillId="0" borderId="24" xfId="0" applyFont="1" applyBorder="1" applyAlignment="1">
      <alignment vertical="center"/>
    </xf>
    <xf numFmtId="49" fontId="8" fillId="0" borderId="21" xfId="0" applyNumberFormat="1" applyFont="1" applyBorder="1" applyAlignment="1">
      <alignment horizontal="left" vertical="center"/>
    </xf>
    <xf numFmtId="49" fontId="8" fillId="0" borderId="22" xfId="0" applyNumberFormat="1" applyFont="1" applyBorder="1" applyAlignment="1">
      <alignment horizontal="left" vertical="center"/>
    </xf>
    <xf numFmtId="49" fontId="8" fillId="0" borderId="12" xfId="0" applyNumberFormat="1" applyFont="1" applyBorder="1" applyAlignment="1">
      <alignment horizontal="left" vertical="center" indent="1"/>
    </xf>
    <xf numFmtId="49" fontId="8" fillId="0" borderId="0" xfId="0" applyNumberFormat="1" applyFont="1" applyBorder="1" applyAlignment="1">
      <alignment horizontal="left" vertical="center" indent="1"/>
    </xf>
    <xf numFmtId="49" fontId="8" fillId="0" borderId="12" xfId="0" applyNumberFormat="1" applyFont="1" applyBorder="1" applyAlignment="1">
      <alignment horizontal="left" vertical="center" indent="2"/>
    </xf>
    <xf numFmtId="49" fontId="7" fillId="0" borderId="12" xfId="0" applyNumberFormat="1" applyFont="1" applyBorder="1" applyAlignment="1">
      <alignment horizontal="left" vertical="center" indent="3"/>
    </xf>
    <xf numFmtId="49" fontId="7" fillId="0" borderId="12" xfId="0" applyNumberFormat="1" applyFont="1" applyBorder="1" applyAlignment="1">
      <alignment horizontal="left" vertical="center" indent="4"/>
    </xf>
    <xf numFmtId="49" fontId="8" fillId="0" borderId="24" xfId="0" applyNumberFormat="1" applyFont="1" applyBorder="1" applyAlignment="1">
      <alignment horizontal="left" vertical="center" indent="1"/>
    </xf>
    <xf numFmtId="49" fontId="8" fillId="0" borderId="15" xfId="0" applyNumberFormat="1" applyFont="1" applyBorder="1" applyAlignment="1">
      <alignment horizontal="left" vertical="center" indent="1"/>
    </xf>
    <xf numFmtId="0" fontId="8" fillId="0" borderId="21" xfId="0" applyFont="1" applyBorder="1" applyAlignment="1">
      <alignment vertical="center"/>
    </xf>
    <xf numFmtId="0" fontId="8" fillId="0" borderId="11" xfId="0" applyFont="1" applyBorder="1" applyAlignment="1">
      <alignment vertical="center"/>
    </xf>
    <xf numFmtId="49" fontId="8" fillId="0" borderId="21" xfId="0" applyNumberFormat="1" applyFont="1" applyBorder="1" applyAlignment="1">
      <alignment horizontal="left" vertical="center" indent="1"/>
    </xf>
    <xf numFmtId="49" fontId="8" fillId="0" borderId="22" xfId="0" applyNumberFormat="1" applyFont="1" applyBorder="1" applyAlignment="1">
      <alignment horizontal="left" vertical="center" indent="1"/>
    </xf>
    <xf numFmtId="49" fontId="4" fillId="0" borderId="21" xfId="0" applyNumberFormat="1" applyFont="1" applyBorder="1" applyAlignment="1">
      <alignment horizontal="left" vertical="center" indent="1"/>
    </xf>
    <xf numFmtId="49" fontId="4" fillId="0" borderId="12" xfId="0" applyNumberFormat="1" applyFont="1" applyBorder="1" applyAlignment="1">
      <alignment horizontal="left" vertical="center" indent="1"/>
    </xf>
    <xf numFmtId="49" fontId="4" fillId="0" borderId="24" xfId="0" applyNumberFormat="1" applyFont="1" applyBorder="1" applyAlignment="1">
      <alignment horizontal="left" vertical="center" indent="1"/>
    </xf>
    <xf numFmtId="49" fontId="4" fillId="0" borderId="0" xfId="0" applyNumberFormat="1" applyFont="1" applyAlignment="1">
      <alignment horizontal="left" vertical="center" indent="2"/>
    </xf>
    <xf numFmtId="49" fontId="5" fillId="0" borderId="0" xfId="0" applyNumberFormat="1" applyFont="1" applyAlignment="1">
      <alignment horizontal="left" vertical="center" indent="2"/>
    </xf>
    <xf numFmtId="49" fontId="5" fillId="0" borderId="0" xfId="0" applyNumberFormat="1" applyFont="1" applyAlignment="1">
      <alignment horizontal="left" vertical="center" indent="3"/>
    </xf>
    <xf numFmtId="49" fontId="4" fillId="0" borderId="0" xfId="0" applyNumberFormat="1" applyFont="1" applyAlignment="1">
      <alignment horizontal="left" vertical="center" indent="3"/>
    </xf>
    <xf numFmtId="0" fontId="3" fillId="0" borderId="0" xfId="0" applyFont="1" applyBorder="1" applyAlignment="1">
      <alignment vertical="center"/>
    </xf>
    <xf numFmtId="0" fontId="13" fillId="0" borderId="0" xfId="0" applyFont="1" applyBorder="1" applyAlignment="1">
      <alignment vertical="center" wrapText="1"/>
    </xf>
    <xf numFmtId="0" fontId="4" fillId="0" borderId="0" xfId="0" applyFont="1" applyAlignment="1">
      <alignment horizontal="left" vertical="top" wrapText="1" indent="1"/>
    </xf>
    <xf numFmtId="0" fontId="4" fillId="0" borderId="0" xfId="0" applyFont="1" applyAlignment="1">
      <alignment horizontal="left" vertical="top" wrapText="1"/>
    </xf>
    <xf numFmtId="49" fontId="3" fillId="0" borderId="21" xfId="0" applyNumberFormat="1" applyFont="1" applyBorder="1" applyAlignment="1">
      <alignment horizontal="left" vertical="center"/>
    </xf>
    <xf numFmtId="0" fontId="14" fillId="0" borderId="0" xfId="0" applyFont="1" applyBorder="1" applyAlignment="1">
      <alignment horizontal="left" vertical="center" indent="1"/>
    </xf>
    <xf numFmtId="0" fontId="8" fillId="0" borderId="27" xfId="0" applyFont="1" applyBorder="1" applyAlignment="1">
      <alignment vertical="center"/>
    </xf>
    <xf numFmtId="49" fontId="3" fillId="0" borderId="0" xfId="0" applyNumberFormat="1" applyFont="1" applyAlignment="1">
      <alignment horizontal="left" vertical="center" indent="1"/>
    </xf>
    <xf numFmtId="0" fontId="4" fillId="0" borderId="15" xfId="0" applyFont="1" applyFill="1" applyBorder="1" applyAlignment="1">
      <alignment horizontal="center" vertical="center" wrapText="1"/>
    </xf>
    <xf numFmtId="0" fontId="4" fillId="0" borderId="25" xfId="0" applyFont="1" applyFill="1" applyBorder="1" applyAlignment="1">
      <alignment horizontal="center" vertical="center" wrapText="1"/>
    </xf>
    <xf numFmtId="49" fontId="4" fillId="0" borderId="0" xfId="0" applyNumberFormat="1" applyFont="1" applyBorder="1" applyAlignment="1">
      <alignment horizontal="left" vertical="center" indent="1"/>
    </xf>
    <xf numFmtId="49" fontId="8" fillId="0" borderId="21" xfId="0" applyNumberFormat="1" applyFont="1" applyBorder="1" applyAlignment="1">
      <alignment horizontal="left" vertical="center" indent="2"/>
    </xf>
    <xf numFmtId="49" fontId="9" fillId="0" borderId="22" xfId="0" applyNumberFormat="1" applyFont="1" applyBorder="1" applyAlignment="1">
      <alignment horizontal="left" vertical="center"/>
    </xf>
    <xf numFmtId="0" fontId="4" fillId="0" borderId="0" xfId="0" applyFont="1" applyBorder="1" applyAlignment="1">
      <alignment horizontal="left" vertical="center" indent="1"/>
    </xf>
    <xf numFmtId="49" fontId="4" fillId="0" borderId="12" xfId="0" applyNumberFormat="1" applyFont="1" applyFill="1" applyBorder="1" applyAlignment="1">
      <alignment horizontal="left" vertical="center" indent="1"/>
    </xf>
    <xf numFmtId="0" fontId="4" fillId="0" borderId="1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9" fillId="0" borderId="21" xfId="0" applyFont="1" applyBorder="1" applyAlignment="1">
      <alignment vertical="center"/>
    </xf>
    <xf numFmtId="49" fontId="9" fillId="0" borderId="21" xfId="0" applyNumberFormat="1" applyFont="1" applyBorder="1" applyAlignment="1">
      <alignment horizontal="left" vertical="center"/>
    </xf>
    <xf numFmtId="49" fontId="5" fillId="0" borderId="0" xfId="0" applyNumberFormat="1" applyFont="1" applyAlignment="1">
      <alignment horizontal="left" vertical="center" indent="4"/>
    </xf>
    <xf numFmtId="0" fontId="5" fillId="0" borderId="0" xfId="0" applyFont="1" applyAlignment="1">
      <alignment horizontal="left" vertical="center" inden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17" fontId="3" fillId="0" borderId="19" xfId="0" applyNumberFormat="1" applyFont="1" applyBorder="1" applyAlignment="1">
      <alignment horizontal="center" vertical="center" wrapText="1"/>
    </xf>
    <xf numFmtId="0" fontId="3" fillId="0" borderId="0" xfId="0" applyFont="1" applyAlignment="1">
      <alignment horizontal="centerContinuous" vertical="center" wrapText="1"/>
    </xf>
    <xf numFmtId="0" fontId="3" fillId="0" borderId="0" xfId="0" applyFont="1" applyBorder="1" applyAlignment="1">
      <alignment horizontal="centerContinuous" vertical="center" wrapText="1"/>
    </xf>
    <xf numFmtId="0" fontId="3" fillId="0" borderId="37" xfId="0" applyFont="1" applyBorder="1" applyAlignment="1">
      <alignment horizontal="center" vertical="center" wrapText="1"/>
    </xf>
    <xf numFmtId="0" fontId="3" fillId="0" borderId="36" xfId="0" applyFont="1" applyBorder="1" applyAlignment="1">
      <alignment horizontal="centerContinuous" vertical="center" wrapText="1"/>
    </xf>
    <xf numFmtId="0" fontId="8" fillId="0" borderId="11" xfId="0" applyFont="1" applyBorder="1" applyAlignment="1">
      <alignment horizontal="centerContinuous" vertical="center" wrapText="1"/>
    </xf>
    <xf numFmtId="0" fontId="2" fillId="0" borderId="14" xfId="0" applyNumberFormat="1" applyFont="1" applyBorder="1" applyAlignment="1">
      <alignment horizontal="left" vertical="center"/>
    </xf>
    <xf numFmtId="49" fontId="4" fillId="0" borderId="0" xfId="0" applyNumberFormat="1" applyFont="1" applyAlignment="1">
      <alignment horizontal="left" vertical="center"/>
    </xf>
    <xf numFmtId="0" fontId="4" fillId="0" borderId="0" xfId="0" quotePrefix="1" applyFont="1" applyAlignment="1">
      <alignment horizontal="center" vertical="center" wrapText="1"/>
    </xf>
    <xf numFmtId="49" fontId="4" fillId="0" borderId="14" xfId="0" applyNumberFormat="1" applyFont="1" applyBorder="1" applyAlignment="1">
      <alignment horizontal="left" vertical="center" wrapText="1"/>
    </xf>
    <xf numFmtId="0" fontId="4" fillId="0" borderId="14" xfId="0" quotePrefix="1" applyFont="1" applyBorder="1" applyAlignment="1">
      <alignment horizontal="center" vertical="center" wrapText="1"/>
    </xf>
    <xf numFmtId="49" fontId="4" fillId="0" borderId="26" xfId="0" applyNumberFormat="1" applyFont="1" applyBorder="1" applyAlignment="1">
      <alignment horizontal="left"/>
    </xf>
    <xf numFmtId="0" fontId="4" fillId="0" borderId="26" xfId="0" quotePrefix="1" applyFont="1" applyBorder="1" applyAlignment="1">
      <alignment horizontal="center" vertical="center" wrapText="1"/>
    </xf>
    <xf numFmtId="0" fontId="4" fillId="0" borderId="26" xfId="0" applyNumberFormat="1" applyFont="1" applyBorder="1" applyAlignment="1">
      <alignment horizontal="left" vertical="center" indent="1"/>
    </xf>
    <xf numFmtId="49" fontId="4" fillId="0" borderId="26" xfId="0" applyNumberFormat="1" applyFont="1" applyBorder="1" applyAlignment="1">
      <alignment horizontal="left" vertical="center" wrapText="1"/>
    </xf>
    <xf numFmtId="0" fontId="4" fillId="0" borderId="15" xfId="0" applyNumberFormat="1" applyFont="1" applyBorder="1" applyAlignment="1">
      <alignment horizontal="left" vertical="center" indent="1"/>
    </xf>
    <xf numFmtId="49" fontId="4" fillId="0" borderId="15" xfId="0" applyNumberFormat="1" applyFont="1" applyBorder="1" applyAlignment="1">
      <alignment horizontal="left" vertical="center"/>
    </xf>
    <xf numFmtId="0" fontId="4" fillId="0" borderId="15" xfId="0" quotePrefix="1" applyFont="1" applyBorder="1" applyAlignment="1">
      <alignment horizontal="center" vertical="center" wrapText="1"/>
    </xf>
    <xf numFmtId="49" fontId="3" fillId="0" borderId="16" xfId="0" applyNumberFormat="1" applyFont="1" applyBorder="1" applyAlignment="1">
      <alignment horizontal="center" vertical="center"/>
    </xf>
    <xf numFmtId="17" fontId="3" fillId="0" borderId="38" xfId="0" applyNumberFormat="1" applyFont="1" applyBorder="1" applyAlignment="1">
      <alignment horizontal="center" vertical="center" wrapText="1"/>
    </xf>
    <xf numFmtId="49" fontId="4" fillId="0" borderId="0" xfId="0" applyNumberFormat="1" applyFont="1" applyAlignment="1">
      <alignment horizontal="left" vertical="center" wrapText="1" indent="2"/>
    </xf>
    <xf numFmtId="17" fontId="3" fillId="0" borderId="39" xfId="0" applyNumberFormat="1" applyFont="1" applyBorder="1" applyAlignment="1">
      <alignment horizontal="center" vertical="center" wrapText="1"/>
    </xf>
    <xf numFmtId="0" fontId="4" fillId="0" borderId="40" xfId="0" applyFont="1" applyBorder="1" applyAlignment="1">
      <alignment horizontal="center" vertical="center" wrapText="1"/>
    </xf>
    <xf numFmtId="0" fontId="8" fillId="0" borderId="41" xfId="0" applyFont="1" applyBorder="1" applyAlignment="1">
      <alignment vertical="center"/>
    </xf>
    <xf numFmtId="0" fontId="8" fillId="0" borderId="34" xfId="0" applyFont="1" applyBorder="1" applyAlignment="1">
      <alignment vertical="center"/>
    </xf>
    <xf numFmtId="0" fontId="4" fillId="0" borderId="0" xfId="0" applyFont="1" applyBorder="1" applyAlignment="1">
      <alignment horizontal="left" vertical="center" indent="2"/>
    </xf>
    <xf numFmtId="0" fontId="4" fillId="0" borderId="15" xfId="0" applyFont="1" applyBorder="1" applyAlignment="1">
      <alignment horizontal="left" vertical="center" indent="2"/>
    </xf>
    <xf numFmtId="0" fontId="4" fillId="0" borderId="14" xfId="0" applyFont="1" applyBorder="1" applyAlignment="1">
      <alignment horizontal="left" vertical="center" indent="2"/>
    </xf>
    <xf numFmtId="17" fontId="3" fillId="0" borderId="15" xfId="0" quotePrefix="1" applyNumberFormat="1" applyFont="1" applyBorder="1" applyAlignment="1">
      <alignment horizontal="left" vertical="center" wrapText="1"/>
    </xf>
    <xf numFmtId="0" fontId="3" fillId="0" borderId="39" xfId="0" applyFont="1" applyBorder="1" applyAlignment="1">
      <alignment vertical="center" wrapText="1"/>
    </xf>
    <xf numFmtId="17" fontId="3" fillId="0" borderId="39" xfId="0" quotePrefix="1" applyNumberFormat="1" applyFont="1" applyBorder="1" applyAlignment="1">
      <alignment horizontal="left" vertical="center" wrapText="1"/>
    </xf>
    <xf numFmtId="0" fontId="8" fillId="0" borderId="29" xfId="0" applyFont="1" applyBorder="1" applyAlignment="1">
      <alignment vertical="center"/>
    </xf>
    <xf numFmtId="0" fontId="8" fillId="0" borderId="40" xfId="0" applyFont="1" applyBorder="1" applyAlignment="1">
      <alignment vertical="center"/>
    </xf>
    <xf numFmtId="17" fontId="3" fillId="0" borderId="24" xfId="0" quotePrefix="1" applyNumberFormat="1" applyFont="1" applyBorder="1" applyAlignment="1">
      <alignment horizontal="center" vertical="center" wrapText="1"/>
    </xf>
    <xf numFmtId="17" fontId="3" fillId="0" borderId="24" xfId="0" quotePrefix="1" applyNumberFormat="1" applyFont="1" applyBorder="1" applyAlignment="1">
      <alignment horizontal="centerContinuous" vertical="center" wrapText="1"/>
    </xf>
    <xf numFmtId="17" fontId="3" fillId="0" borderId="15" xfId="0" applyNumberFormat="1" applyFont="1" applyBorder="1" applyAlignment="1">
      <alignment horizontal="centerContinuous" vertical="center" wrapText="1"/>
    </xf>
    <xf numFmtId="17" fontId="3" fillId="0" borderId="25" xfId="0" applyNumberFormat="1" applyFont="1" applyBorder="1" applyAlignment="1">
      <alignment horizontal="centerContinuous" vertical="center" wrapText="1"/>
    </xf>
    <xf numFmtId="0" fontId="8" fillId="0" borderId="0" xfId="0" applyFont="1"/>
    <xf numFmtId="165" fontId="8" fillId="0" borderId="14" xfId="0" applyNumberFormat="1" applyFont="1" applyFill="1" applyBorder="1" applyAlignment="1" applyProtection="1">
      <protection locked="0"/>
    </xf>
    <xf numFmtId="165" fontId="9" fillId="0" borderId="0" xfId="0" applyNumberFormat="1" applyFont="1" applyFill="1" applyBorder="1" applyAlignment="1" applyProtection="1">
      <alignment horizontal="left" vertical="center" wrapText="1"/>
      <protection locked="0"/>
    </xf>
    <xf numFmtId="165" fontId="9" fillId="0" borderId="0" xfId="0" applyNumberFormat="1" applyFont="1" applyFill="1" applyBorder="1" applyAlignment="1" applyProtection="1">
      <alignment horizontal="left"/>
      <protection locked="0"/>
    </xf>
    <xf numFmtId="165" fontId="9" fillId="0" borderId="0" xfId="0" applyNumberFormat="1" applyFont="1" applyFill="1" applyBorder="1" applyAlignment="1" applyProtection="1">
      <alignment horizontal="right"/>
      <protection locked="0"/>
    </xf>
    <xf numFmtId="165" fontId="9" fillId="0" borderId="21" xfId="0" applyNumberFormat="1" applyFont="1" applyFill="1" applyBorder="1" applyAlignment="1" applyProtection="1">
      <alignment horizontal="right"/>
      <protection locked="0"/>
    </xf>
    <xf numFmtId="165" fontId="9" fillId="0" borderId="23" xfId="0" applyNumberFormat="1" applyFont="1" applyFill="1" applyBorder="1" applyAlignment="1" applyProtection="1">
      <alignment horizontal="right"/>
      <protection locked="0"/>
    </xf>
    <xf numFmtId="165" fontId="8" fillId="0" borderId="0" xfId="0" applyNumberFormat="1" applyFont="1" applyFill="1" applyBorder="1" applyAlignment="1" applyProtection="1">
      <alignment horizontal="left"/>
      <protection locked="0"/>
    </xf>
    <xf numFmtId="165" fontId="8" fillId="0" borderId="0" xfId="0" applyNumberFormat="1" applyFont="1" applyFill="1" applyBorder="1" applyAlignment="1" applyProtection="1">
      <alignment horizontal="right"/>
      <protection locked="0"/>
    </xf>
    <xf numFmtId="165" fontId="8" fillId="0" borderId="12" xfId="0" applyNumberFormat="1" applyFont="1" applyFill="1" applyBorder="1" applyAlignment="1" applyProtection="1">
      <alignment horizontal="right"/>
      <protection locked="0"/>
    </xf>
    <xf numFmtId="165" fontId="8" fillId="0" borderId="13" xfId="0" applyNumberFormat="1" applyFont="1" applyFill="1" applyBorder="1" applyAlignment="1" applyProtection="1">
      <alignment horizontal="right"/>
      <protection locked="0"/>
    </xf>
    <xf numFmtId="165" fontId="9" fillId="0" borderId="12" xfId="0" applyNumberFormat="1" applyFont="1" applyFill="1" applyBorder="1" applyAlignment="1" applyProtection="1">
      <alignment horizontal="right"/>
      <protection locked="0"/>
    </xf>
    <xf numFmtId="165" fontId="9" fillId="0" borderId="13" xfId="0" applyNumberFormat="1" applyFont="1" applyFill="1" applyBorder="1" applyAlignment="1" applyProtection="1">
      <alignment horizontal="right"/>
      <protection locked="0"/>
    </xf>
    <xf numFmtId="165" fontId="9" fillId="0" borderId="16" xfId="0" applyNumberFormat="1" applyFont="1" applyFill="1" applyBorder="1" applyAlignment="1" applyProtection="1">
      <alignment horizontal="left"/>
      <protection locked="0"/>
    </xf>
    <xf numFmtId="165" fontId="9" fillId="0" borderId="16" xfId="0" applyNumberFormat="1" applyFont="1" applyFill="1" applyBorder="1" applyProtection="1">
      <protection locked="0"/>
    </xf>
    <xf numFmtId="165" fontId="9" fillId="0" borderId="17" xfId="0" applyNumberFormat="1" applyFont="1" applyFill="1" applyBorder="1" applyProtection="1">
      <protection locked="0"/>
    </xf>
    <xf numFmtId="165" fontId="9" fillId="0" borderId="18" xfId="0" applyNumberFormat="1" applyFont="1" applyFill="1" applyBorder="1" applyProtection="1">
      <protection locked="0"/>
    </xf>
    <xf numFmtId="165" fontId="17" fillId="0" borderId="0" xfId="0" applyNumberFormat="1" applyFont="1" applyFill="1" applyBorder="1" applyAlignment="1" applyProtection="1">
      <alignment horizontal="left" vertical="center"/>
      <protection locked="0"/>
    </xf>
    <xf numFmtId="165" fontId="17" fillId="0" borderId="14" xfId="0" applyNumberFormat="1" applyFont="1" applyFill="1" applyBorder="1" applyAlignment="1" applyProtection="1">
      <alignment horizontal="left"/>
      <protection locked="0"/>
    </xf>
    <xf numFmtId="0" fontId="5" fillId="0" borderId="0" xfId="0" applyFont="1" applyAlignment="1">
      <alignment horizontal="left" vertical="center" indent="2"/>
    </xf>
    <xf numFmtId="0" fontId="4" fillId="0" borderId="14" xfId="0" applyFont="1" applyBorder="1" applyAlignment="1">
      <alignment horizontal="left" vertical="center" indent="1"/>
    </xf>
    <xf numFmtId="0" fontId="2" fillId="0" borderId="14" xfId="0" applyNumberFormat="1" applyFont="1" applyFill="1" applyBorder="1" applyAlignment="1">
      <alignment horizontal="left" vertical="center"/>
    </xf>
    <xf numFmtId="0" fontId="3" fillId="0" borderId="0" xfId="0" applyNumberFormat="1" applyFont="1" applyFill="1" applyBorder="1" applyAlignment="1">
      <alignment vertical="center"/>
    </xf>
    <xf numFmtId="0" fontId="8" fillId="0" borderId="0" xfId="0" applyFont="1" applyFill="1" applyAlignment="1">
      <alignment vertical="center"/>
    </xf>
    <xf numFmtId="0" fontId="3" fillId="0" borderId="15" xfId="0" applyNumberFormat="1" applyFont="1" applyFill="1" applyBorder="1" applyAlignment="1">
      <alignment vertical="center"/>
    </xf>
    <xf numFmtId="0" fontId="3" fillId="0" borderId="12" xfId="0" applyFont="1" applyFill="1" applyBorder="1" applyAlignment="1">
      <alignment horizontal="center" vertical="center" wrapText="1"/>
    </xf>
    <xf numFmtId="0" fontId="9" fillId="0" borderId="0" xfId="0" applyFont="1" applyFill="1" applyAlignment="1">
      <alignment vertical="center"/>
    </xf>
    <xf numFmtId="0" fontId="4" fillId="0" borderId="0" xfId="0" applyNumberFormat="1" applyFont="1" applyFill="1" applyAlignment="1">
      <alignment horizontal="left" vertical="center" indent="1"/>
    </xf>
    <xf numFmtId="0" fontId="3" fillId="0" borderId="16" xfId="0" applyFont="1" applyFill="1" applyBorder="1" applyAlignment="1">
      <alignment vertical="center"/>
    </xf>
    <xf numFmtId="0" fontId="8" fillId="0" borderId="11" xfId="0" applyFont="1" applyBorder="1"/>
    <xf numFmtId="0" fontId="9" fillId="0" borderId="0" xfId="0" applyFont="1"/>
    <xf numFmtId="166" fontId="8" fillId="0" borderId="0" xfId="0" applyNumberFormat="1" applyFont="1" applyBorder="1"/>
    <xf numFmtId="166" fontId="8" fillId="0" borderId="30" xfId="0" applyNumberFormat="1" applyFont="1" applyBorder="1"/>
    <xf numFmtId="166" fontId="8" fillId="0" borderId="0" xfId="0" applyNumberFormat="1" applyFont="1"/>
    <xf numFmtId="0" fontId="9" fillId="0" borderId="0" xfId="0" applyFont="1" applyAlignment="1">
      <alignment horizontal="left" indent="1"/>
    </xf>
    <xf numFmtId="166" fontId="9" fillId="0" borderId="0" xfId="0" applyNumberFormat="1" applyFont="1" applyBorder="1"/>
    <xf numFmtId="166" fontId="9" fillId="0" borderId="30" xfId="0" applyNumberFormat="1" applyFont="1" applyBorder="1"/>
    <xf numFmtId="0" fontId="8" fillId="0" borderId="0" xfId="0" applyFont="1" applyAlignment="1">
      <alignment horizontal="left" indent="2"/>
    </xf>
    <xf numFmtId="166" fontId="8" fillId="0" borderId="21" xfId="0" applyNumberFormat="1" applyFont="1" applyBorder="1"/>
    <xf numFmtId="166" fontId="8" fillId="0" borderId="22" xfId="0" applyNumberFormat="1" applyFont="1" applyBorder="1"/>
    <xf numFmtId="166" fontId="8" fillId="0" borderId="23" xfId="0" applyNumberFormat="1" applyFont="1" applyBorder="1"/>
    <xf numFmtId="166" fontId="8" fillId="0" borderId="41" xfId="0" applyNumberFormat="1" applyFont="1" applyBorder="1"/>
    <xf numFmtId="0" fontId="7" fillId="0" borderId="0" xfId="0" applyFont="1" applyAlignment="1">
      <alignment horizontal="left" indent="2"/>
    </xf>
    <xf numFmtId="166" fontId="8" fillId="0" borderId="12" xfId="0" applyNumberFormat="1" applyFont="1" applyBorder="1"/>
    <xf numFmtId="166" fontId="8" fillId="0" borderId="13" xfId="0" applyNumberFormat="1" applyFont="1" applyBorder="1"/>
    <xf numFmtId="0" fontId="8" fillId="0" borderId="0" xfId="0" applyFont="1" applyAlignment="1">
      <alignment horizontal="left" indent="3"/>
    </xf>
    <xf numFmtId="166" fontId="8" fillId="0" borderId="12" xfId="0" applyNumberFormat="1" applyFont="1" applyFill="1" applyBorder="1"/>
    <xf numFmtId="166" fontId="8" fillId="0" borderId="0" xfId="0" applyNumberFormat="1" applyFont="1" applyFill="1" applyBorder="1"/>
    <xf numFmtId="166" fontId="8" fillId="0" borderId="13" xfId="0" applyNumberFormat="1" applyFont="1" applyFill="1" applyBorder="1"/>
    <xf numFmtId="166" fontId="8" fillId="0" borderId="30" xfId="0" applyNumberFormat="1" applyFont="1" applyFill="1" applyBorder="1"/>
    <xf numFmtId="166" fontId="8" fillId="0" borderId="24" xfId="0" applyNumberFormat="1" applyFont="1" applyBorder="1"/>
    <xf numFmtId="166" fontId="8" fillId="0" borderId="15" xfId="0" applyNumberFormat="1" applyFont="1" applyBorder="1"/>
    <xf numFmtId="166" fontId="8" fillId="0" borderId="25" xfId="0" applyNumberFormat="1" applyFont="1" applyBorder="1"/>
    <xf numFmtId="166" fontId="8" fillId="0" borderId="29" xfId="0" applyNumberFormat="1" applyFont="1" applyBorder="1"/>
    <xf numFmtId="0" fontId="9" fillId="0" borderId="4" xfId="0" applyFont="1" applyBorder="1"/>
    <xf numFmtId="166" fontId="9" fillId="0" borderId="4" xfId="0" applyNumberFormat="1" applyFont="1" applyBorder="1"/>
    <xf numFmtId="166" fontId="9" fillId="0" borderId="42" xfId="0" applyNumberFormat="1" applyFont="1" applyBorder="1"/>
    <xf numFmtId="0" fontId="8" fillId="0" borderId="0" xfId="0" applyFont="1" applyFill="1" applyAlignment="1" applyProtection="1">
      <alignment horizontal="left" indent="3"/>
      <protection locked="0"/>
    </xf>
    <xf numFmtId="166" fontId="8" fillId="0" borderId="24" xfId="0" applyNumberFormat="1" applyFont="1" applyFill="1" applyBorder="1"/>
    <xf numFmtId="166" fontId="8" fillId="0" borderId="15" xfId="0" applyNumberFormat="1" applyFont="1" applyFill="1" applyBorder="1"/>
    <xf numFmtId="166" fontId="8" fillId="0" borderId="25" xfId="0" applyNumberFormat="1" applyFont="1" applyFill="1" applyBorder="1"/>
    <xf numFmtId="166" fontId="8" fillId="0" borderId="29" xfId="0" applyNumberFormat="1" applyFont="1" applyFill="1" applyBorder="1"/>
    <xf numFmtId="0" fontId="9" fillId="0" borderId="11" xfId="0" applyFont="1" applyBorder="1"/>
    <xf numFmtId="166" fontId="9" fillId="0" borderId="11" xfId="0" applyNumberFormat="1" applyFont="1" applyBorder="1"/>
    <xf numFmtId="166" fontId="9" fillId="0" borderId="37" xfId="0" applyNumberFormat="1" applyFont="1" applyBorder="1"/>
    <xf numFmtId="0" fontId="9" fillId="0" borderId="0" xfId="0" applyFont="1" applyBorder="1"/>
    <xf numFmtId="0" fontId="8" fillId="0" borderId="14" xfId="0" applyFont="1" applyBorder="1" applyAlignment="1">
      <alignment horizontal="left" indent="1"/>
    </xf>
    <xf numFmtId="166" fontId="9" fillId="0" borderId="14" xfId="0" applyNumberFormat="1" applyFont="1" applyBorder="1"/>
    <xf numFmtId="166" fontId="9" fillId="0" borderId="33" xfId="0" applyNumberFormat="1" applyFont="1" applyBorder="1"/>
    <xf numFmtId="166" fontId="9" fillId="0" borderId="34" xfId="0" applyNumberFormat="1" applyFont="1" applyBorder="1"/>
    <xf numFmtId="0" fontId="8" fillId="0" borderId="0" xfId="0" applyFont="1" applyFill="1" applyBorder="1"/>
    <xf numFmtId="166" fontId="8" fillId="0" borderId="0" xfId="0" applyNumberFormat="1" applyFont="1" applyFill="1" applyBorder="1" applyProtection="1">
      <protection locked="0"/>
    </xf>
    <xf numFmtId="166" fontId="8" fillId="0" borderId="30" xfId="0" applyNumberFormat="1" applyFont="1" applyFill="1" applyBorder="1" applyProtection="1">
      <protection locked="0"/>
    </xf>
    <xf numFmtId="166" fontId="8" fillId="0" borderId="14" xfId="0" applyNumberFormat="1" applyFont="1" applyFill="1" applyBorder="1"/>
    <xf numFmtId="0" fontId="8" fillId="0" borderId="0" xfId="0" applyFont="1" applyFill="1"/>
    <xf numFmtId="0" fontId="8" fillId="0" borderId="14" xfId="0" applyFont="1" applyFill="1" applyBorder="1"/>
    <xf numFmtId="166" fontId="9" fillId="0" borderId="19" xfId="0" applyNumberFormat="1" applyFont="1" applyBorder="1"/>
    <xf numFmtId="166" fontId="9" fillId="0" borderId="39" xfId="0" applyNumberFormat="1" applyFont="1" applyBorder="1"/>
    <xf numFmtId="166" fontId="8" fillId="0" borderId="21" xfId="0" applyNumberFormat="1" applyFont="1" applyFill="1" applyBorder="1"/>
    <xf numFmtId="166" fontId="8" fillId="0" borderId="22" xfId="0" applyNumberFormat="1" applyFont="1" applyFill="1" applyBorder="1"/>
    <xf numFmtId="166" fontId="8" fillId="0" borderId="23" xfId="0" applyNumberFormat="1" applyFont="1" applyFill="1" applyBorder="1"/>
    <xf numFmtId="166" fontId="8" fillId="0" borderId="41" xfId="0" applyNumberFormat="1" applyFont="1" applyFill="1" applyBorder="1"/>
    <xf numFmtId="0" fontId="7" fillId="0" borderId="0" xfId="0" applyFont="1" applyAlignment="1">
      <alignment horizontal="left" indent="1"/>
    </xf>
    <xf numFmtId="166" fontId="7" fillId="0" borderId="21" xfId="0" applyNumberFormat="1" applyFont="1" applyBorder="1"/>
    <xf numFmtId="166" fontId="7" fillId="0" borderId="22" xfId="0" applyNumberFormat="1" applyFont="1" applyBorder="1"/>
    <xf numFmtId="166" fontId="7" fillId="0" borderId="23" xfId="0" applyNumberFormat="1" applyFont="1" applyBorder="1"/>
    <xf numFmtId="166" fontId="7" fillId="0" borderId="41" xfId="0" applyNumberFormat="1" applyFont="1" applyBorder="1"/>
    <xf numFmtId="166" fontId="7" fillId="0" borderId="32" xfId="0" applyNumberFormat="1" applyFont="1" applyBorder="1"/>
    <xf numFmtId="166" fontId="7" fillId="0" borderId="30" xfId="0" applyNumberFormat="1" applyFont="1" applyBorder="1"/>
    <xf numFmtId="0" fontId="9" fillId="0" borderId="14" xfId="0" applyFont="1" applyBorder="1"/>
    <xf numFmtId="0" fontId="9" fillId="0" borderId="0" xfId="0" applyFont="1" applyFill="1" applyBorder="1"/>
    <xf numFmtId="0" fontId="8" fillId="0" borderId="34" xfId="0" applyFont="1" applyBorder="1"/>
    <xf numFmtId="0" fontId="17" fillId="0" borderId="0" xfId="117" applyNumberFormat="1" applyFont="1" applyBorder="1" applyAlignment="1">
      <alignment vertical="center"/>
    </xf>
    <xf numFmtId="0" fontId="8" fillId="0" borderId="0" xfId="0" applyFont="1" applyBorder="1" applyAlignment="1">
      <alignment horizontal="centerContinuous" vertical="center" wrapText="1"/>
    </xf>
    <xf numFmtId="0" fontId="9" fillId="0" borderId="14" xfId="0" applyFont="1" applyBorder="1" applyAlignment="1"/>
    <xf numFmtId="0" fontId="8" fillId="0" borderId="15" xfId="0" applyFont="1" applyBorder="1"/>
    <xf numFmtId="17" fontId="3" fillId="0" borderId="29" xfId="0" quotePrefix="1" applyNumberFormat="1" applyFont="1" applyBorder="1" applyAlignment="1">
      <alignment horizontal="center" vertical="center" wrapText="1"/>
    </xf>
    <xf numFmtId="0" fontId="3" fillId="0" borderId="0" xfId="0" applyFont="1" applyFill="1" applyBorder="1" applyAlignment="1">
      <alignment horizontal="center" vertical="center" wrapText="1"/>
    </xf>
    <xf numFmtId="0" fontId="9" fillId="0" borderId="17" xfId="0" applyFont="1" applyBorder="1" applyAlignment="1">
      <alignment vertical="center"/>
    </xf>
    <xf numFmtId="0" fontId="9" fillId="0" borderId="18" xfId="0" applyFont="1" applyBorder="1" applyAlignment="1">
      <alignment vertical="center"/>
    </xf>
    <xf numFmtId="0" fontId="4" fillId="21" borderId="24" xfId="0" applyFont="1" applyFill="1" applyBorder="1" applyAlignment="1">
      <alignment horizontal="center" vertical="center" wrapText="1"/>
    </xf>
    <xf numFmtId="0" fontId="4" fillId="21" borderId="1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2" fillId="0" borderId="14" xfId="0" applyFont="1" applyFill="1" applyBorder="1" applyAlignment="1">
      <alignment horizontal="left"/>
    </xf>
    <xf numFmtId="0" fontId="10" fillId="0" borderId="14" xfId="0" applyFont="1" applyFill="1" applyBorder="1" applyAlignment="1"/>
    <xf numFmtId="0" fontId="10" fillId="0" borderId="0" xfId="0" applyFont="1" applyFill="1" applyAlignment="1"/>
    <xf numFmtId="0" fontId="3" fillId="0" borderId="0" xfId="0" applyFont="1" applyFill="1" applyBorder="1" applyAlignment="1">
      <alignment vertical="center" wrapText="1"/>
    </xf>
    <xf numFmtId="0" fontId="8" fillId="0" borderId="11" xfId="0" applyFont="1" applyFill="1" applyBorder="1" applyAlignment="1">
      <alignment vertical="center"/>
    </xf>
    <xf numFmtId="0" fontId="3" fillId="0" borderId="15" xfId="0" applyFont="1" applyFill="1" applyBorder="1" applyAlignment="1">
      <alignment vertical="center" wrapText="1"/>
    </xf>
    <xf numFmtId="0" fontId="8" fillId="0" borderId="15" xfId="0" applyFont="1" applyFill="1" applyBorder="1" applyAlignment="1">
      <alignment vertical="center"/>
    </xf>
    <xf numFmtId="0" fontId="2" fillId="0" borderId="0" xfId="0" applyNumberFormat="1" applyFont="1" applyFill="1" applyBorder="1" applyAlignment="1">
      <alignment vertical="center"/>
    </xf>
    <xf numFmtId="17" fontId="3" fillId="0" borderId="0" xfId="0" quotePrefix="1" applyNumberFormat="1" applyFont="1" applyFill="1" applyBorder="1" applyAlignment="1">
      <alignment horizontal="center" vertical="center" wrapText="1"/>
    </xf>
    <xf numFmtId="17" fontId="3" fillId="0" borderId="12" xfId="0" quotePrefix="1" applyNumberFormat="1" applyFont="1" applyFill="1" applyBorder="1" applyAlignment="1">
      <alignment horizontal="center" vertical="center" wrapText="1"/>
    </xf>
    <xf numFmtId="17" fontId="3" fillId="0" borderId="0" xfId="0" applyNumberFormat="1" applyFont="1" applyFill="1" applyBorder="1" applyAlignment="1">
      <alignment horizontal="center" vertical="center" wrapText="1"/>
    </xf>
    <xf numFmtId="17" fontId="3" fillId="0" borderId="13" xfId="0" applyNumberFormat="1" applyFont="1" applyFill="1" applyBorder="1" applyAlignment="1">
      <alignment horizontal="center" vertical="center" wrapText="1"/>
    </xf>
    <xf numFmtId="0" fontId="8" fillId="0" borderId="0" xfId="0" applyFont="1" applyFill="1" applyBorder="1" applyAlignment="1">
      <alignment vertical="center"/>
    </xf>
    <xf numFmtId="0" fontId="3" fillId="0" borderId="0" xfId="0" applyNumberFormat="1" applyFont="1" applyFill="1" applyAlignment="1">
      <alignment horizontal="left" indent="1"/>
    </xf>
    <xf numFmtId="49" fontId="9" fillId="0" borderId="0" xfId="0" applyNumberFormat="1" applyFont="1" applyFill="1" applyAlignment="1">
      <alignment horizontal="left" vertical="center"/>
    </xf>
    <xf numFmtId="0" fontId="3" fillId="0" borderId="0" xfId="0" applyFont="1" applyFill="1" applyAlignment="1">
      <alignment horizontal="center" vertical="center" wrapText="1"/>
    </xf>
    <xf numFmtId="0" fontId="3" fillId="0" borderId="13" xfId="0" applyFont="1" applyFill="1" applyBorder="1" applyAlignment="1">
      <alignment horizontal="center" vertical="center" wrapText="1"/>
    </xf>
    <xf numFmtId="49" fontId="8" fillId="0" borderId="0" xfId="0" applyNumberFormat="1" applyFont="1" applyFill="1" applyAlignment="1">
      <alignment horizontal="left" vertical="center" indent="1"/>
    </xf>
    <xf numFmtId="49" fontId="8" fillId="0" borderId="27" xfId="0" applyNumberFormat="1" applyFont="1" applyFill="1" applyBorder="1" applyAlignment="1">
      <alignment horizontal="left" vertical="center" indent="1"/>
    </xf>
    <xf numFmtId="49" fontId="8" fillId="0" borderId="26" xfId="0" applyNumberFormat="1" applyFont="1" applyFill="1" applyBorder="1" applyAlignment="1">
      <alignment horizontal="left" vertical="center" indent="1"/>
    </xf>
    <xf numFmtId="0" fontId="8" fillId="0" borderId="26" xfId="0" applyFont="1" applyFill="1" applyBorder="1" applyAlignment="1">
      <alignment vertical="center"/>
    </xf>
    <xf numFmtId="0" fontId="8" fillId="0" borderId="27" xfId="0" applyFont="1" applyFill="1" applyBorder="1" applyAlignment="1">
      <alignment vertical="center"/>
    </xf>
    <xf numFmtId="0" fontId="8" fillId="0" borderId="28" xfId="0" applyFont="1" applyFill="1" applyBorder="1" applyAlignment="1">
      <alignment vertical="center"/>
    </xf>
    <xf numFmtId="0" fontId="3" fillId="0" borderId="0" xfId="0" applyNumberFormat="1" applyFont="1" applyFill="1" applyAlignment="1">
      <alignment horizontal="left" vertical="center" indent="1"/>
    </xf>
    <xf numFmtId="49" fontId="8" fillId="0" borderId="21" xfId="0" applyNumberFormat="1" applyFont="1" applyFill="1" applyBorder="1" applyAlignment="1">
      <alignment horizontal="left" vertical="center"/>
    </xf>
    <xf numFmtId="49" fontId="8" fillId="0" borderId="22" xfId="0" applyNumberFormat="1" applyFont="1" applyFill="1" applyBorder="1" applyAlignment="1">
      <alignment horizontal="left" vertical="center"/>
    </xf>
    <xf numFmtId="0" fontId="3" fillId="0" borderId="22"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9" fillId="0" borderId="22" xfId="0" applyFont="1" applyFill="1" applyBorder="1" applyAlignment="1">
      <alignment vertical="center"/>
    </xf>
    <xf numFmtId="0" fontId="9" fillId="0" borderId="23" xfId="0" applyFont="1" applyFill="1" applyBorder="1" applyAlignment="1">
      <alignment vertical="center"/>
    </xf>
    <xf numFmtId="49" fontId="8" fillId="0" borderId="0" xfId="0" applyNumberFormat="1" applyFont="1" applyFill="1" applyAlignment="1">
      <alignment horizontal="left" vertical="center" indent="2"/>
    </xf>
    <xf numFmtId="49" fontId="8" fillId="0" borderId="12" xfId="0" applyNumberFormat="1" applyFont="1" applyFill="1" applyBorder="1" applyAlignment="1">
      <alignment horizontal="left" vertical="center" indent="2"/>
    </xf>
    <xf numFmtId="49" fontId="8" fillId="0" borderId="21" xfId="0" applyNumberFormat="1" applyFont="1" applyFill="1" applyBorder="1" applyAlignment="1">
      <alignment horizontal="left" vertical="center" indent="2"/>
    </xf>
    <xf numFmtId="0" fontId="4" fillId="0" borderId="22"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8" fillId="0" borderId="23" xfId="0" applyFont="1" applyFill="1" applyBorder="1" applyAlignment="1">
      <alignment vertical="center"/>
    </xf>
    <xf numFmtId="0" fontId="8" fillId="0" borderId="13" xfId="0" applyFont="1" applyFill="1" applyBorder="1" applyAlignment="1">
      <alignment vertical="center"/>
    </xf>
    <xf numFmtId="0" fontId="4" fillId="0" borderId="0" xfId="0" applyNumberFormat="1" applyFont="1" applyFill="1" applyAlignment="1">
      <alignment horizontal="left" indent="1"/>
    </xf>
    <xf numFmtId="49" fontId="9" fillId="0" borderId="0" xfId="0" applyNumberFormat="1" applyFont="1" applyFill="1" applyAlignment="1">
      <alignment horizontal="left" vertical="center" indent="2"/>
    </xf>
    <xf numFmtId="49" fontId="7" fillId="0" borderId="0" xfId="0" applyNumberFormat="1" applyFont="1" applyFill="1" applyAlignment="1">
      <alignment horizontal="left" vertical="center" indent="3"/>
    </xf>
    <xf numFmtId="49" fontId="7" fillId="0" borderId="12" xfId="0" applyNumberFormat="1" applyFont="1" applyFill="1" applyBorder="1" applyAlignment="1">
      <alignment horizontal="left" vertical="center" indent="3"/>
    </xf>
    <xf numFmtId="49" fontId="7" fillId="0" borderId="0" xfId="0" applyNumberFormat="1" applyFont="1" applyFill="1" applyAlignment="1">
      <alignment horizontal="left" vertical="center" indent="4"/>
    </xf>
    <xf numFmtId="49" fontId="7" fillId="0" borderId="12" xfId="0" applyNumberFormat="1" applyFont="1" applyFill="1" applyBorder="1" applyAlignment="1">
      <alignment horizontal="left" vertical="center" indent="4"/>
    </xf>
    <xf numFmtId="0" fontId="4" fillId="0" borderId="0" xfId="0" applyNumberFormat="1" applyFont="1" applyFill="1" applyBorder="1" applyAlignment="1">
      <alignment horizontal="left" indent="1"/>
    </xf>
    <xf numFmtId="49" fontId="8" fillId="0" borderId="12" xfId="0" applyNumberFormat="1" applyFont="1" applyFill="1" applyBorder="1" applyAlignment="1">
      <alignment horizontal="left" vertical="center" indent="1"/>
    </xf>
    <xf numFmtId="49" fontId="8" fillId="0" borderId="24" xfId="0" applyNumberFormat="1" applyFont="1" applyFill="1" applyBorder="1" applyAlignment="1">
      <alignment horizontal="left" vertical="center" indent="1"/>
    </xf>
    <xf numFmtId="0" fontId="8" fillId="0" borderId="25" xfId="0" applyFont="1" applyFill="1" applyBorder="1" applyAlignment="1">
      <alignment vertical="center"/>
    </xf>
    <xf numFmtId="49" fontId="8" fillId="0" borderId="0" xfId="0" applyNumberFormat="1" applyFont="1" applyFill="1" applyAlignment="1">
      <alignment horizontal="left" vertical="center"/>
    </xf>
    <xf numFmtId="49" fontId="8" fillId="0" borderId="12" xfId="0" applyNumberFormat="1" applyFont="1" applyFill="1" applyBorder="1" applyAlignment="1">
      <alignment horizontal="left" vertical="center"/>
    </xf>
    <xf numFmtId="49" fontId="8" fillId="0" borderId="0" xfId="0" applyNumberFormat="1" applyFont="1" applyFill="1" applyBorder="1" applyAlignment="1">
      <alignment horizontal="left" vertical="center"/>
    </xf>
    <xf numFmtId="0" fontId="8" fillId="0" borderId="12" xfId="0" applyFont="1" applyFill="1" applyBorder="1" applyAlignment="1">
      <alignment vertical="center"/>
    </xf>
    <xf numFmtId="0" fontId="8" fillId="0" borderId="16" xfId="0" applyFont="1" applyFill="1" applyBorder="1" applyAlignment="1">
      <alignment vertical="center"/>
    </xf>
    <xf numFmtId="0" fontId="9" fillId="0" borderId="16" xfId="0" applyFont="1" applyFill="1" applyBorder="1" applyAlignment="1">
      <alignment vertical="center"/>
    </xf>
    <xf numFmtId="0" fontId="8" fillId="0" borderId="17" xfId="0" applyFont="1" applyFill="1" applyBorder="1" applyAlignment="1">
      <alignment vertical="center"/>
    </xf>
    <xf numFmtId="0" fontId="8" fillId="0" borderId="18" xfId="0" applyFont="1" applyFill="1" applyBorder="1" applyAlignment="1">
      <alignment vertical="center"/>
    </xf>
    <xf numFmtId="0" fontId="10" fillId="0" borderId="0" xfId="0" applyFont="1" applyFill="1" applyAlignment="1">
      <alignment vertical="center"/>
    </xf>
    <xf numFmtId="0" fontId="3" fillId="0" borderId="0" xfId="0" applyFont="1" applyFill="1" applyAlignment="1">
      <alignment horizontal="left" vertical="center"/>
    </xf>
    <xf numFmtId="49" fontId="4" fillId="0" borderId="0" xfId="0" applyNumberFormat="1" applyFont="1" applyFill="1" applyAlignment="1">
      <alignment horizontal="left" vertical="center" indent="2"/>
    </xf>
    <xf numFmtId="49" fontId="3" fillId="0" borderId="0" xfId="0" applyNumberFormat="1" applyFont="1" applyFill="1" applyAlignment="1">
      <alignment horizontal="left" vertical="center" indent="1"/>
    </xf>
    <xf numFmtId="49" fontId="4" fillId="0" borderId="0" xfId="0" applyNumberFormat="1" applyFont="1" applyFill="1" applyAlignment="1">
      <alignment horizontal="left" vertical="center" indent="1"/>
    </xf>
    <xf numFmtId="0" fontId="4" fillId="0" borderId="16" xfId="0" applyNumberFormat="1" applyFont="1" applyFill="1" applyBorder="1" applyAlignment="1">
      <alignment horizontal="left" inden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37" xfId="0" applyFont="1" applyBorder="1" applyAlignment="1">
      <alignment vertical="center" wrapText="1"/>
    </xf>
    <xf numFmtId="0" fontId="4" fillId="0" borderId="30" xfId="0" applyFont="1" applyBorder="1" applyAlignment="1">
      <alignment horizontal="left" vertical="center"/>
    </xf>
    <xf numFmtId="0" fontId="4" fillId="0" borderId="29" xfId="0" applyFont="1" applyBorder="1" applyAlignment="1">
      <alignment horizontal="left" vertical="center"/>
    </xf>
    <xf numFmtId="49" fontId="4" fillId="0" borderId="22" xfId="0" applyNumberFormat="1" applyFont="1" applyBorder="1" applyAlignment="1">
      <alignment horizontal="left" vertical="center" indent="1"/>
    </xf>
    <xf numFmtId="49" fontId="3" fillId="0" borderId="12" xfId="0" applyNumberFormat="1" applyFont="1" applyBorder="1" applyAlignment="1">
      <alignment horizontal="left" vertical="center"/>
    </xf>
    <xf numFmtId="0" fontId="5" fillId="0" borderId="1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17" fontId="3" fillId="0" borderId="19" xfId="0" quotePrefix="1" applyNumberFormat="1" applyFont="1" applyBorder="1" applyAlignment="1">
      <alignment horizontal="centerContinuous" vertical="center" wrapText="1"/>
    </xf>
    <xf numFmtId="17" fontId="3" fillId="0" borderId="29"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wrapText="1" indent="1"/>
    </xf>
    <xf numFmtId="0" fontId="4" fillId="0" borderId="0" xfId="0" applyFont="1" applyAlignment="1">
      <alignment horizontal="left" vertical="center" wrapText="1" indent="2"/>
    </xf>
    <xf numFmtId="0" fontId="4" fillId="0" borderId="13" xfId="0" applyFont="1" applyBorder="1" applyAlignment="1">
      <alignment horizontal="left" vertical="center" indent="1"/>
    </xf>
    <xf numFmtId="0" fontId="4" fillId="0" borderId="0" xfId="0" applyFont="1" applyBorder="1" applyAlignment="1">
      <alignment horizontal="left" vertical="center" indent="3"/>
    </xf>
    <xf numFmtId="0" fontId="4" fillId="0" borderId="22" xfId="0" applyFont="1" applyBorder="1" applyAlignment="1">
      <alignment horizontal="left" vertical="center" indent="3"/>
    </xf>
    <xf numFmtId="0" fontId="17" fillId="0" borderId="14" xfId="0" applyFont="1" applyBorder="1" applyAlignment="1">
      <alignment vertical="center"/>
    </xf>
    <xf numFmtId="0" fontId="10" fillId="0" borderId="14" xfId="0" applyFont="1" applyBorder="1" applyAlignment="1">
      <alignment vertical="center"/>
    </xf>
    <xf numFmtId="0" fontId="3" fillId="0" borderId="0" xfId="0" applyFont="1" applyBorder="1" applyAlignment="1">
      <alignment horizontal="left" vertical="center" wrapText="1"/>
    </xf>
    <xf numFmtId="49" fontId="5" fillId="0" borderId="0" xfId="0" applyNumberFormat="1" applyFont="1" applyAlignment="1">
      <alignment horizontal="left" vertical="center" indent="1"/>
    </xf>
    <xf numFmtId="0" fontId="19" fillId="0" borderId="0" xfId="0" applyFont="1" applyAlignment="1">
      <alignment vertical="center"/>
    </xf>
    <xf numFmtId="49" fontId="4" fillId="0" borderId="12" xfId="0" applyNumberFormat="1" applyFont="1" applyBorder="1" applyAlignment="1">
      <alignment horizontal="left" vertical="center" wrapText="1" indent="1"/>
    </xf>
    <xf numFmtId="9" fontId="3" fillId="0" borderId="16" xfId="121" quotePrefix="1" applyFont="1" applyBorder="1" applyAlignment="1">
      <alignment horizontal="center" vertical="center" wrapText="1"/>
    </xf>
    <xf numFmtId="49" fontId="3" fillId="0" borderId="16" xfId="0" applyNumberFormat="1" applyFont="1" applyBorder="1" applyAlignment="1">
      <alignment horizontal="center" vertical="center" wrapText="1"/>
    </xf>
    <xf numFmtId="1" fontId="4" fillId="0" borderId="0" xfId="0" applyNumberFormat="1" applyFont="1" applyAlignment="1">
      <alignment horizontal="center"/>
    </xf>
    <xf numFmtId="1" fontId="4" fillId="0" borderId="12" xfId="0" applyNumberFormat="1" applyFont="1" applyBorder="1" applyAlignment="1">
      <alignment horizontal="center" vertical="center" wrapText="1"/>
    </xf>
    <xf numFmtId="1" fontId="4" fillId="0" borderId="0" xfId="0" applyNumberFormat="1" applyFont="1" applyAlignment="1">
      <alignment horizontal="center" vertical="center" wrapText="1"/>
    </xf>
    <xf numFmtId="1" fontId="4" fillId="0" borderId="0" xfId="0" applyNumberFormat="1" applyFont="1" applyAlignment="1">
      <alignment horizontal="center" vertical="center"/>
    </xf>
    <xf numFmtId="9" fontId="4" fillId="0" borderId="0" xfId="121" quotePrefix="1" applyFont="1" applyAlignment="1">
      <alignment horizontal="center" vertical="center" wrapText="1"/>
    </xf>
    <xf numFmtId="0" fontId="55" fillId="0" borderId="0" xfId="0" applyFont="1" applyAlignment="1">
      <alignment horizontal="center" vertical="center"/>
    </xf>
    <xf numFmtId="9" fontId="4" fillId="0" borderId="14" xfId="121" quotePrefix="1" applyFont="1" applyBorder="1" applyAlignment="1">
      <alignment horizontal="center" vertical="center" wrapText="1"/>
    </xf>
    <xf numFmtId="9" fontId="4" fillId="0" borderId="0" xfId="121" applyFont="1" applyAlignment="1">
      <alignment horizontal="center"/>
    </xf>
    <xf numFmtId="9" fontId="4" fillId="0" borderId="0" xfId="121" applyFont="1" applyAlignment="1">
      <alignment horizontal="center" vertical="center" wrapText="1"/>
    </xf>
    <xf numFmtId="9" fontId="4" fillId="0" borderId="0" xfId="121" applyFont="1" applyAlignment="1">
      <alignment horizontal="center" vertical="center"/>
    </xf>
    <xf numFmtId="9" fontId="3" fillId="0" borderId="16" xfId="121" applyFont="1" applyBorder="1" applyAlignment="1">
      <alignment horizontal="center" vertical="center"/>
    </xf>
    <xf numFmtId="17" fontId="3" fillId="0" borderId="25" xfId="0" quotePrefix="1" applyNumberFormat="1" applyFont="1" applyBorder="1" applyAlignment="1">
      <alignment horizontal="center" vertical="center" wrapText="1"/>
    </xf>
    <xf numFmtId="0" fontId="3" fillId="0" borderId="43" xfId="0" applyFont="1" applyBorder="1" applyAlignment="1">
      <alignment horizontal="center" vertical="center" wrapText="1"/>
    </xf>
    <xf numFmtId="0" fontId="3" fillId="0" borderId="12" xfId="0" applyFont="1" applyBorder="1" applyAlignment="1">
      <alignment horizontal="left" vertical="center" wrapText="1"/>
    </xf>
    <xf numFmtId="0" fontId="3" fillId="0" borderId="44" xfId="0" applyFont="1" applyBorder="1" applyAlignment="1">
      <alignment horizontal="left" vertical="center" wrapText="1"/>
    </xf>
    <xf numFmtId="17" fontId="3" fillId="0" borderId="45" xfId="0" quotePrefix="1" applyNumberFormat="1" applyFont="1" applyBorder="1" applyAlignment="1">
      <alignment horizontal="center" vertical="center" wrapText="1"/>
    </xf>
    <xf numFmtId="0" fontId="4" fillId="0" borderId="0" xfId="0" applyNumberFormat="1" applyFont="1" applyBorder="1" applyAlignment="1">
      <alignment horizontal="left" vertical="center"/>
    </xf>
    <xf numFmtId="0" fontId="8" fillId="0" borderId="23" xfId="0" quotePrefix="1" applyFont="1" applyBorder="1" applyAlignment="1">
      <alignment vertical="center"/>
    </xf>
    <xf numFmtId="17" fontId="4" fillId="0" borderId="0" xfId="0" quotePrefix="1" applyNumberFormat="1" applyFont="1" applyBorder="1" applyAlignment="1">
      <alignment horizontal="center" vertical="center" wrapText="1"/>
    </xf>
    <xf numFmtId="17" fontId="4" fillId="0" borderId="22" xfId="0" quotePrefix="1" applyNumberFormat="1" applyFont="1" applyBorder="1" applyAlignment="1">
      <alignment horizontal="center" vertical="center" wrapText="1"/>
    </xf>
    <xf numFmtId="1" fontId="4" fillId="0" borderId="0" xfId="0" quotePrefix="1" applyNumberFormat="1" applyFont="1" applyBorder="1" applyAlignment="1">
      <alignment horizontal="center" vertical="center" wrapText="1"/>
    </xf>
    <xf numFmtId="17" fontId="4" fillId="0" borderId="13" xfId="0" quotePrefix="1" applyNumberFormat="1" applyFont="1" applyBorder="1" applyAlignment="1">
      <alignment horizontal="center" vertical="center" wrapText="1"/>
    </xf>
    <xf numFmtId="1" fontId="4" fillId="0" borderId="12" xfId="0" quotePrefix="1" applyNumberFormat="1" applyFont="1" applyBorder="1" applyAlignment="1">
      <alignment horizontal="center" vertical="center" wrapText="1"/>
    </xf>
    <xf numFmtId="1" fontId="4" fillId="0" borderId="44" xfId="0" quotePrefix="1" applyNumberFormat="1" applyFont="1" applyBorder="1" applyAlignment="1">
      <alignment horizontal="left" vertical="center" wrapText="1"/>
    </xf>
    <xf numFmtId="1" fontId="4" fillId="0" borderId="0"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0" fontId="8" fillId="0" borderId="13" xfId="0" quotePrefix="1" applyFont="1" applyBorder="1" applyAlignment="1">
      <alignment vertical="center"/>
    </xf>
    <xf numFmtId="1" fontId="4" fillId="0" borderId="44" xfId="0" quotePrefix="1" applyNumberFormat="1" applyFont="1" applyBorder="1" applyAlignment="1">
      <alignment horizontal="center" vertical="center" wrapText="1"/>
    </xf>
    <xf numFmtId="49" fontId="3" fillId="0" borderId="18" xfId="0" applyNumberFormat="1" applyFont="1" applyBorder="1" applyAlignment="1">
      <alignment horizontal="left" vertical="center"/>
    </xf>
    <xf numFmtId="0" fontId="3" fillId="22" borderId="16" xfId="0" applyFont="1" applyFill="1" applyBorder="1" applyAlignment="1">
      <alignment horizontal="center" vertical="center" wrapText="1"/>
    </xf>
    <xf numFmtId="0" fontId="3" fillId="22" borderId="18" xfId="0" applyFont="1" applyFill="1" applyBorder="1" applyAlignment="1">
      <alignment horizontal="center" vertical="center" wrapText="1"/>
    </xf>
    <xf numFmtId="1" fontId="3" fillId="0" borderId="16" xfId="0" applyNumberFormat="1" applyFont="1" applyBorder="1" applyAlignment="1">
      <alignment horizontal="center" vertical="center" wrapText="1"/>
    </xf>
    <xf numFmtId="0" fontId="3" fillId="22" borderId="17" xfId="0" applyFont="1" applyFill="1" applyBorder="1" applyAlignment="1">
      <alignment horizontal="center" vertical="center" wrapText="1"/>
    </xf>
    <xf numFmtId="0" fontId="3" fillId="22" borderId="46" xfId="0" applyFont="1" applyFill="1" applyBorder="1" applyAlignment="1">
      <alignment horizontal="center" vertical="center" wrapText="1"/>
    </xf>
    <xf numFmtId="0" fontId="9" fillId="0" borderId="0" xfId="0" quotePrefix="1" applyFont="1" applyAlignment="1">
      <alignment vertical="center"/>
    </xf>
    <xf numFmtId="0" fontId="14" fillId="0" borderId="0" xfId="0" applyFont="1" applyAlignment="1">
      <alignment horizontal="left" vertical="center"/>
    </xf>
    <xf numFmtId="0" fontId="8" fillId="0" borderId="22" xfId="0" applyFont="1" applyBorder="1" applyAlignment="1">
      <alignment horizontal="center" vertical="center"/>
    </xf>
    <xf numFmtId="0" fontId="8" fillId="0" borderId="41" xfId="0" applyFont="1" applyBorder="1" applyAlignment="1">
      <alignment horizontal="center" vertical="center"/>
    </xf>
    <xf numFmtId="0" fontId="8" fillId="0" borderId="14" xfId="0" applyFont="1" applyBorder="1" applyAlignment="1">
      <alignment horizontal="center" vertical="center"/>
    </xf>
    <xf numFmtId="0" fontId="8" fillId="0" borderId="34" xfId="0" applyFont="1" applyBorder="1" applyAlignment="1">
      <alignment horizontal="center" vertical="center"/>
    </xf>
    <xf numFmtId="49" fontId="4" fillId="0" borderId="12" xfId="0" applyNumberFormat="1" applyFont="1" applyBorder="1" applyAlignment="1">
      <alignment horizontal="center" vertical="center" wrapText="1"/>
    </xf>
    <xf numFmtId="0" fontId="8" fillId="0" borderId="11" xfId="0" applyFont="1" applyBorder="1" applyAlignment="1">
      <alignment horizontal="center" vertical="center" wrapText="1"/>
    </xf>
    <xf numFmtId="17" fontId="3" fillId="0" borderId="15" xfId="106" quotePrefix="1" applyNumberFormat="1" applyFont="1" applyBorder="1" applyAlignment="1">
      <alignment horizontal="center" vertical="center" wrapText="1"/>
    </xf>
    <xf numFmtId="0" fontId="9" fillId="0" borderId="0" xfId="0" applyFont="1" applyAlignment="1">
      <alignment horizontal="right" vertical="center"/>
    </xf>
    <xf numFmtId="0" fontId="3" fillId="0" borderId="14" xfId="0" applyNumberFormat="1" applyFont="1" applyBorder="1" applyAlignment="1">
      <alignment vertical="center"/>
    </xf>
    <xf numFmtId="0" fontId="54" fillId="0" borderId="0" xfId="106"/>
    <xf numFmtId="0" fontId="2" fillId="0" borderId="14" xfId="106" applyNumberFormat="1" applyFont="1" applyBorder="1" applyAlignment="1">
      <alignment horizontal="left" vertical="center"/>
    </xf>
    <xf numFmtId="0" fontId="3" fillId="0" borderId="0" xfId="106" applyFont="1" applyAlignment="1">
      <alignment horizontal="centerContinuous" vertical="center" wrapText="1"/>
    </xf>
    <xf numFmtId="0" fontId="3" fillId="0" borderId="0" xfId="106" applyFont="1" applyBorder="1" applyAlignment="1">
      <alignment horizontal="centerContinuous" vertical="center" wrapText="1"/>
    </xf>
    <xf numFmtId="0" fontId="3" fillId="0" borderId="36" xfId="106" applyFont="1" applyBorder="1" applyAlignment="1">
      <alignment horizontal="center" vertical="center" wrapText="1"/>
    </xf>
    <xf numFmtId="0" fontId="3" fillId="0" borderId="11" xfId="106" applyFont="1" applyBorder="1" applyAlignment="1">
      <alignment horizontal="center" vertical="center" wrapText="1"/>
    </xf>
    <xf numFmtId="0" fontId="3" fillId="0" borderId="35" xfId="106" applyFont="1" applyBorder="1" applyAlignment="1">
      <alignment horizontal="center" vertical="center" wrapText="1"/>
    </xf>
    <xf numFmtId="0" fontId="3" fillId="0" borderId="36" xfId="106" applyFont="1" applyBorder="1" applyAlignment="1">
      <alignment horizontal="centerContinuous" vertical="center" wrapText="1"/>
    </xf>
    <xf numFmtId="0" fontId="8" fillId="0" borderId="11" xfId="106" applyFont="1" applyBorder="1" applyAlignment="1">
      <alignment horizontal="centerContinuous" vertical="center" wrapText="1"/>
    </xf>
    <xf numFmtId="0" fontId="56" fillId="0" borderId="0" xfId="106" applyFont="1"/>
    <xf numFmtId="0" fontId="57" fillId="0" borderId="0" xfId="106" applyFont="1"/>
    <xf numFmtId="0" fontId="57" fillId="0" borderId="14" xfId="106" applyFont="1" applyBorder="1"/>
    <xf numFmtId="0" fontId="58" fillId="23" borderId="14" xfId="106" applyFont="1" applyFill="1" applyBorder="1" applyAlignment="1" applyProtection="1">
      <alignment horizontal="left"/>
    </xf>
    <xf numFmtId="0" fontId="59" fillId="23" borderId="0" xfId="106" applyFont="1" applyFill="1" applyBorder="1" applyProtection="1">
      <protection locked="0"/>
    </xf>
    <xf numFmtId="0" fontId="9" fillId="0" borderId="0" xfId="118" applyNumberFormat="1" applyFont="1" applyBorder="1" applyAlignment="1" applyProtection="1"/>
    <xf numFmtId="0" fontId="8" fillId="23" borderId="0" xfId="106" applyFont="1" applyFill="1" applyAlignment="1" applyProtection="1">
      <alignment horizontal="right" vertical="center"/>
      <protection locked="0"/>
    </xf>
    <xf numFmtId="0" fontId="9" fillId="23" borderId="11" xfId="116" applyFont="1" applyFill="1" applyBorder="1" applyAlignment="1" applyProtection="1">
      <alignment vertical="top"/>
    </xf>
    <xf numFmtId="0" fontId="9" fillId="23" borderId="0" xfId="116" applyFont="1" applyFill="1" applyBorder="1" applyAlignment="1" applyProtection="1">
      <alignment horizontal="left"/>
    </xf>
    <xf numFmtId="0" fontId="3" fillId="23" borderId="22" xfId="106" applyFont="1" applyFill="1" applyBorder="1" applyAlignment="1" applyProtection="1">
      <alignment horizontal="left" vertical="center"/>
    </xf>
    <xf numFmtId="168" fontId="9" fillId="23" borderId="22" xfId="106" applyNumberFormat="1" applyFont="1" applyFill="1" applyBorder="1" applyProtection="1"/>
    <xf numFmtId="168" fontId="9" fillId="23" borderId="21" xfId="106" applyNumberFormat="1" applyFont="1" applyFill="1" applyBorder="1" applyProtection="1"/>
    <xf numFmtId="168" fontId="9" fillId="23" borderId="23" xfId="106" applyNumberFormat="1" applyFont="1" applyFill="1" applyBorder="1" applyProtection="1"/>
    <xf numFmtId="0" fontId="8" fillId="23" borderId="0" xfId="106" applyFont="1" applyFill="1" applyAlignment="1" applyProtection="1">
      <alignment horizontal="left" indent="2"/>
      <protection locked="0"/>
    </xf>
    <xf numFmtId="0" fontId="7" fillId="23" borderId="0" xfId="106" applyFont="1" applyFill="1" applyAlignment="1" applyProtection="1">
      <alignment horizontal="left" indent="2"/>
      <protection locked="0"/>
    </xf>
    <xf numFmtId="0" fontId="7" fillId="23" borderId="0" xfId="106" applyFont="1" applyFill="1" applyAlignment="1" applyProtection="1">
      <alignment horizontal="left" indent="3"/>
      <protection locked="0"/>
    </xf>
    <xf numFmtId="168" fontId="8" fillId="23" borderId="0" xfId="106" applyNumberFormat="1" applyFont="1" applyFill="1" applyBorder="1" applyProtection="1">
      <protection locked="0"/>
    </xf>
    <xf numFmtId="168" fontId="8" fillId="23" borderId="12" xfId="106" applyNumberFormat="1" applyFont="1" applyFill="1" applyBorder="1" applyProtection="1">
      <protection locked="0"/>
    </xf>
    <xf numFmtId="168" fontId="8" fillId="23" borderId="13" xfId="106" applyNumberFormat="1" applyFont="1" applyFill="1" applyBorder="1" applyProtection="1">
      <protection locked="0"/>
    </xf>
    <xf numFmtId="0" fontId="3" fillId="23" borderId="0" xfId="106" applyFont="1" applyFill="1" applyBorder="1" applyAlignment="1" applyProtection="1">
      <alignment horizontal="left" vertical="center"/>
    </xf>
    <xf numFmtId="168" fontId="9" fillId="23" borderId="0" xfId="106" applyNumberFormat="1" applyFont="1" applyFill="1" applyBorder="1" applyProtection="1">
      <protection locked="0"/>
    </xf>
    <xf numFmtId="168" fontId="9" fillId="23" borderId="12" xfId="106" applyNumberFormat="1" applyFont="1" applyFill="1" applyBorder="1" applyProtection="1">
      <protection locked="0"/>
    </xf>
    <xf numFmtId="168" fontId="9" fillId="23" borderId="13" xfId="106" applyNumberFormat="1" applyFont="1" applyFill="1" applyBorder="1" applyProtection="1">
      <protection locked="0"/>
    </xf>
    <xf numFmtId="49" fontId="4" fillId="23" borderId="0" xfId="106" applyNumberFormat="1" applyFont="1" applyFill="1" applyBorder="1" applyAlignment="1" applyProtection="1">
      <alignment horizontal="left" vertical="center" indent="1"/>
    </xf>
    <xf numFmtId="0" fontId="9" fillId="23" borderId="16" xfId="106" applyFont="1" applyFill="1" applyBorder="1" applyAlignment="1" applyProtection="1">
      <alignment vertical="center"/>
    </xf>
    <xf numFmtId="168" fontId="9" fillId="23" borderId="16" xfId="106" applyNumberFormat="1" applyFont="1" applyFill="1" applyBorder="1" applyAlignment="1" applyProtection="1">
      <alignment vertical="center"/>
    </xf>
    <xf numFmtId="168" fontId="9" fillId="23" borderId="17" xfId="106" applyNumberFormat="1" applyFont="1" applyFill="1" applyBorder="1" applyAlignment="1" applyProtection="1">
      <alignment vertical="center"/>
    </xf>
    <xf numFmtId="168" fontId="9" fillId="23" borderId="18" xfId="106" applyNumberFormat="1" applyFont="1" applyFill="1" applyBorder="1" applyAlignment="1" applyProtection="1">
      <alignment vertical="center"/>
    </xf>
    <xf numFmtId="0" fontId="8" fillId="23" borderId="0" xfId="106" applyFont="1" applyFill="1" applyProtection="1">
      <protection locked="0"/>
    </xf>
    <xf numFmtId="0" fontId="8" fillId="23" borderId="0" xfId="106" applyFont="1" applyFill="1" applyBorder="1" applyProtection="1">
      <protection locked="0"/>
    </xf>
    <xf numFmtId="49" fontId="8" fillId="23" borderId="0" xfId="106" applyNumberFormat="1" applyFont="1" applyFill="1" applyAlignment="1" applyProtection="1">
      <alignment horizontal="right" vertical="center"/>
      <protection locked="0"/>
    </xf>
    <xf numFmtId="168" fontId="8" fillId="23" borderId="21" xfId="106" applyNumberFormat="1" applyFont="1" applyFill="1" applyBorder="1" applyProtection="1">
      <protection locked="0"/>
    </xf>
    <xf numFmtId="168" fontId="8" fillId="23" borderId="22" xfId="106" applyNumberFormat="1" applyFont="1" applyFill="1" applyBorder="1" applyProtection="1">
      <protection locked="0"/>
    </xf>
    <xf numFmtId="168" fontId="8" fillId="23" borderId="23" xfId="106" applyNumberFormat="1" applyFont="1" applyFill="1" applyBorder="1" applyProtection="1">
      <protection locked="0"/>
    </xf>
    <xf numFmtId="168" fontId="8" fillId="23" borderId="24" xfId="106" applyNumberFormat="1" applyFont="1" applyFill="1" applyBorder="1" applyProtection="1">
      <protection locked="0"/>
    </xf>
    <xf numFmtId="168" fontId="8" fillId="23" borderId="15" xfId="106" applyNumberFormat="1" applyFont="1" applyFill="1" applyBorder="1" applyProtection="1">
      <protection locked="0"/>
    </xf>
    <xf numFmtId="168" fontId="8" fillId="23" borderId="25" xfId="106" applyNumberFormat="1" applyFont="1" applyFill="1" applyBorder="1" applyProtection="1">
      <protection locked="0"/>
    </xf>
    <xf numFmtId="168" fontId="8" fillId="23" borderId="12" xfId="106" applyNumberFormat="1" applyFont="1" applyFill="1" applyBorder="1" applyProtection="1"/>
    <xf numFmtId="168" fontId="8" fillId="23" borderId="0" xfId="106" applyNumberFormat="1" applyFont="1" applyFill="1" applyBorder="1" applyProtection="1"/>
    <xf numFmtId="168" fontId="8" fillId="23" borderId="13" xfId="106" applyNumberFormat="1" applyFont="1" applyFill="1" applyBorder="1" applyProtection="1"/>
    <xf numFmtId="168" fontId="9" fillId="23" borderId="12" xfId="106" applyNumberFormat="1" applyFont="1" applyFill="1" applyBorder="1" applyProtection="1"/>
    <xf numFmtId="168" fontId="9" fillId="23" borderId="0" xfId="106" applyNumberFormat="1" applyFont="1" applyFill="1" applyBorder="1" applyProtection="1"/>
    <xf numFmtId="168" fontId="9" fillId="23" borderId="13" xfId="106" applyNumberFormat="1" applyFont="1" applyFill="1" applyBorder="1" applyProtection="1"/>
    <xf numFmtId="0" fontId="10" fillId="23" borderId="0" xfId="106" applyFont="1" applyFill="1" applyProtection="1">
      <protection locked="0"/>
    </xf>
    <xf numFmtId="1" fontId="53" fillId="0" borderId="44" xfId="102" applyNumberFormat="1" applyFont="1" applyFill="1" applyBorder="1" applyAlignment="1" applyProtection="1">
      <alignment horizontal="left" indent="2"/>
    </xf>
    <xf numFmtId="49" fontId="4" fillId="24" borderId="0" xfId="0" applyNumberFormat="1" applyFont="1" applyFill="1" applyAlignment="1">
      <alignment horizontal="left" vertical="center" indent="1"/>
    </xf>
    <xf numFmtId="0" fontId="2" fillId="0" borderId="14" xfId="161" applyNumberFormat="1" applyFont="1" applyBorder="1" applyAlignment="1">
      <alignment horizontal="left" vertical="center"/>
    </xf>
    <xf numFmtId="0" fontId="3" fillId="0" borderId="14" xfId="161" applyNumberFormat="1" applyFont="1" applyBorder="1" applyAlignment="1">
      <alignment horizontal="left"/>
    </xf>
    <xf numFmtId="0" fontId="8" fillId="0" borderId="14" xfId="161" applyNumberFormat="1" applyFont="1" applyBorder="1" applyAlignment="1"/>
    <xf numFmtId="0" fontId="1" fillId="0" borderId="0" xfId="161" applyNumberFormat="1"/>
    <xf numFmtId="0" fontId="9" fillId="0" borderId="37" xfId="161" applyNumberFormat="1" applyFont="1" applyBorder="1" applyAlignment="1">
      <alignment horizontal="center" vertical="top" wrapText="1"/>
    </xf>
    <xf numFmtId="0" fontId="9" fillId="0" borderId="36" xfId="161" applyNumberFormat="1" applyFont="1" applyBorder="1" applyAlignment="1">
      <alignment horizontal="center" vertical="top" wrapText="1"/>
    </xf>
    <xf numFmtId="0" fontId="9" fillId="0" borderId="39" xfId="161" applyNumberFormat="1" applyFont="1" applyBorder="1" applyAlignment="1">
      <alignment horizontal="centerContinuous" vertical="top"/>
    </xf>
    <xf numFmtId="0" fontId="9" fillId="0" borderId="20" xfId="161" applyNumberFormat="1" applyFont="1" applyBorder="1" applyAlignment="1">
      <alignment horizontal="center" vertical="top" wrapText="1"/>
    </xf>
    <xf numFmtId="0" fontId="9" fillId="0" borderId="39" xfId="161" applyNumberFormat="1" applyFont="1" applyBorder="1" applyAlignment="1">
      <alignment horizontal="centerContinuous" vertical="top" wrapText="1"/>
    </xf>
    <xf numFmtId="0" fontId="9" fillId="0" borderId="47" xfId="161" applyNumberFormat="1" applyFont="1" applyBorder="1" applyAlignment="1">
      <alignment horizontal="centerContinuous" vertical="top"/>
    </xf>
    <xf numFmtId="0" fontId="9" fillId="0" borderId="29" xfId="161" applyNumberFormat="1" applyFont="1" applyBorder="1" applyAlignment="1">
      <alignment horizontal="center" vertical="top" wrapText="1"/>
    </xf>
    <xf numFmtId="0" fontId="9" fillId="0" borderId="29" xfId="161" applyFont="1" applyBorder="1" applyAlignment="1">
      <alignment horizontal="center" vertical="top" wrapText="1"/>
    </xf>
    <xf numFmtId="0" fontId="9" fillId="0" borderId="29" xfId="161" applyNumberFormat="1" applyFont="1" applyBorder="1" applyAlignment="1">
      <alignment horizontal="center" vertical="top"/>
    </xf>
    <xf numFmtId="17" fontId="9" fillId="0" borderId="29" xfId="161" quotePrefix="1" applyNumberFormat="1" applyFont="1" applyBorder="1" applyAlignment="1">
      <alignment horizontal="centerContinuous" vertical="top"/>
    </xf>
    <xf numFmtId="17" fontId="9" fillId="0" borderId="29" xfId="161" applyNumberFormat="1" applyFont="1" applyBorder="1" applyAlignment="1">
      <alignment horizontal="centerContinuous" vertical="top"/>
    </xf>
    <xf numFmtId="0" fontId="9" fillId="0" borderId="48" xfId="161" applyNumberFormat="1" applyFont="1" applyBorder="1" applyAlignment="1">
      <alignment horizontal="centerContinuous" vertical="top"/>
    </xf>
    <xf numFmtId="0" fontId="4" fillId="0" borderId="30" xfId="161" applyNumberFormat="1" applyFont="1" applyBorder="1" applyAlignment="1">
      <alignment vertical="center" wrapText="1"/>
    </xf>
    <xf numFmtId="167" fontId="4" fillId="0" borderId="30" xfId="161" applyNumberFormat="1" applyFont="1" applyBorder="1" applyAlignment="1">
      <alignment horizontal="right" vertical="center" wrapText="1"/>
    </xf>
    <xf numFmtId="0" fontId="4" fillId="0" borderId="0" xfId="161" applyNumberFormat="1" applyFont="1" applyBorder="1" applyAlignment="1">
      <alignment horizontal="center" vertical="center" wrapText="1"/>
    </xf>
    <xf numFmtId="0" fontId="4" fillId="0" borderId="12" xfId="161" quotePrefix="1" applyNumberFormat="1" applyFont="1" applyBorder="1" applyAlignment="1">
      <alignment horizontal="center" vertical="center" wrapText="1"/>
    </xf>
    <xf numFmtId="0" fontId="4" fillId="0" borderId="49" xfId="161" quotePrefix="1" applyNumberFormat="1" applyFont="1" applyBorder="1" applyAlignment="1">
      <alignment horizontal="center" vertical="center" wrapText="1"/>
    </xf>
    <xf numFmtId="0" fontId="4" fillId="0" borderId="29" xfId="161" applyNumberFormat="1" applyFont="1" applyBorder="1" applyAlignment="1">
      <alignment horizontal="center" vertical="center" wrapText="1"/>
    </xf>
    <xf numFmtId="167" fontId="4" fillId="0" borderId="29" xfId="161" applyNumberFormat="1" applyFont="1" applyBorder="1" applyAlignment="1">
      <alignment horizontal="right" vertical="center" wrapText="1"/>
    </xf>
    <xf numFmtId="0" fontId="4" fillId="0" borderId="12" xfId="161" applyNumberFormat="1" applyFont="1" applyBorder="1" applyAlignment="1">
      <alignment horizontal="center" vertical="center" wrapText="1"/>
    </xf>
    <xf numFmtId="0" fontId="4" fillId="0" borderId="49" xfId="161" applyNumberFormat="1" applyFont="1" applyBorder="1" applyAlignment="1">
      <alignment horizontal="center" vertical="center" wrapText="1"/>
    </xf>
    <xf numFmtId="0" fontId="3" fillId="0" borderId="17" xfId="161" applyNumberFormat="1" applyFont="1" applyBorder="1" applyAlignment="1">
      <alignment horizontal="center" vertical="center" wrapText="1"/>
    </xf>
    <xf numFmtId="0" fontId="3" fillId="0" borderId="16" xfId="161" applyNumberFormat="1" applyFont="1" applyBorder="1" applyAlignment="1">
      <alignment horizontal="center" vertical="center" wrapText="1"/>
    </xf>
    <xf numFmtId="0" fontId="3" fillId="0" borderId="18" xfId="161" applyNumberFormat="1" applyFont="1" applyBorder="1" applyAlignment="1">
      <alignment horizontal="center" vertical="center" wrapText="1"/>
    </xf>
    <xf numFmtId="0" fontId="3" fillId="0" borderId="31" xfId="161" applyNumberFormat="1" applyFont="1" applyBorder="1" applyAlignment="1">
      <alignment horizontal="center" vertical="center" wrapText="1"/>
    </xf>
    <xf numFmtId="0" fontId="3" fillId="0" borderId="50" xfId="161" applyNumberFormat="1" applyFont="1" applyBorder="1" applyAlignment="1">
      <alignment horizontal="center" vertical="center" wrapText="1"/>
    </xf>
    <xf numFmtId="0" fontId="4" fillId="0" borderId="17" xfId="161" applyNumberFormat="1" applyFont="1" applyBorder="1" applyAlignment="1">
      <alignment horizontal="center" vertical="center" wrapText="1"/>
    </xf>
    <xf numFmtId="0" fontId="3" fillId="0" borderId="51" xfId="161" applyNumberFormat="1" applyFont="1" applyBorder="1" applyAlignment="1">
      <alignment horizontal="center" vertical="center" wrapText="1"/>
    </xf>
    <xf numFmtId="0" fontId="3" fillId="0" borderId="15" xfId="161" applyNumberFormat="1" applyFont="1" applyBorder="1" applyAlignment="1">
      <alignment horizontal="left"/>
    </xf>
    <xf numFmtId="0" fontId="3" fillId="0" borderId="0" xfId="161" applyNumberFormat="1" applyFont="1" applyBorder="1" applyAlignment="1">
      <alignment horizontal="left"/>
    </xf>
    <xf numFmtId="0" fontId="4" fillId="0" borderId="0" xfId="161" applyNumberFormat="1" applyFont="1" applyBorder="1" applyAlignment="1">
      <alignment horizontal="center" vertical="center"/>
    </xf>
    <xf numFmtId="0" fontId="3" fillId="0" borderId="16" xfId="161" applyNumberFormat="1" applyFont="1" applyBorder="1" applyAlignment="1">
      <alignment vertical="center"/>
    </xf>
    <xf numFmtId="0" fontId="3" fillId="0" borderId="0" xfId="161" applyFont="1" applyBorder="1" applyAlignment="1">
      <alignment horizontal="left"/>
    </xf>
    <xf numFmtId="0" fontId="9" fillId="0" borderId="37" xfId="161" applyNumberFormat="1" applyFont="1" applyBorder="1" applyAlignment="1">
      <alignment horizontal="center" vertical="top" wrapText="1"/>
    </xf>
    <xf numFmtId="0" fontId="9" fillId="0" borderId="29" xfId="161" applyNumberFormat="1" applyFont="1" applyBorder="1" applyAlignment="1">
      <alignment horizontal="center" vertical="top" wrapText="1"/>
    </xf>
    <xf numFmtId="0" fontId="9" fillId="0" borderId="20" xfId="161" applyNumberFormat="1" applyFont="1" applyBorder="1" applyAlignment="1">
      <alignment horizontal="center" vertical="top" wrapText="1"/>
    </xf>
    <xf numFmtId="165" fontId="8" fillId="0" borderId="0" xfId="0" applyNumberFormat="1" applyFont="1" applyFill="1" applyBorder="1" applyAlignment="1" applyProtection="1">
      <protection locked="0"/>
    </xf>
    <xf numFmtId="0" fontId="9" fillId="0" borderId="35" xfId="161" applyNumberFormat="1" applyFont="1" applyBorder="1" applyAlignment="1">
      <alignment horizontal="center" vertical="top" wrapText="1"/>
    </xf>
    <xf numFmtId="0" fontId="1" fillId="0" borderId="0" xfId="161" applyNumberFormat="1" applyAlignment="1">
      <alignment horizontal="center"/>
    </xf>
    <xf numFmtId="0" fontId="9" fillId="0" borderId="40" xfId="0" applyFont="1" applyBorder="1" applyAlignment="1">
      <alignment horizontal="center" vertical="top" wrapText="1"/>
    </xf>
    <xf numFmtId="0" fontId="29" fillId="0" borderId="0" xfId="161" applyNumberFormat="1" applyFont="1"/>
    <xf numFmtId="0" fontId="3" fillId="0" borderId="52" xfId="161" applyNumberFormat="1" applyFont="1" applyBorder="1" applyAlignment="1">
      <alignment horizontal="center" vertical="top"/>
    </xf>
    <xf numFmtId="0" fontId="2" fillId="0" borderId="53" xfId="161" applyNumberFormat="1" applyFont="1" applyBorder="1" applyAlignment="1">
      <alignment horizontal="center" vertical="center"/>
    </xf>
    <xf numFmtId="0" fontId="3" fillId="0" borderId="54" xfId="161" applyNumberFormat="1" applyFont="1" applyBorder="1" applyAlignment="1">
      <alignment horizontal="center" vertical="center"/>
    </xf>
    <xf numFmtId="0" fontId="4" fillId="0" borderId="54" xfId="161" applyNumberFormat="1" applyFont="1" applyBorder="1" applyAlignment="1">
      <alignment horizontal="center" vertical="center"/>
    </xf>
    <xf numFmtId="0" fontId="3" fillId="0" borderId="55" xfId="161" applyNumberFormat="1" applyFont="1" applyBorder="1" applyAlignment="1">
      <alignment horizontal="center"/>
    </xf>
    <xf numFmtId="0" fontId="3" fillId="0" borderId="54" xfId="161" applyNumberFormat="1" applyFont="1" applyBorder="1" applyAlignment="1">
      <alignment horizontal="center"/>
    </xf>
    <xf numFmtId="0" fontId="1" fillId="0" borderId="0" xfId="161" applyNumberFormat="1" applyBorder="1"/>
    <xf numFmtId="0" fontId="4" fillId="0" borderId="16" xfId="0" applyFont="1" applyBorder="1" applyAlignment="1">
      <alignment horizontal="left" vertical="center"/>
    </xf>
    <xf numFmtId="0" fontId="8" fillId="0" borderId="31" xfId="0" applyFont="1" applyBorder="1" applyAlignment="1">
      <alignment vertical="center"/>
    </xf>
    <xf numFmtId="0" fontId="8" fillId="0" borderId="0" xfId="0" applyFont="1" applyAlignment="1">
      <alignment horizontal="left" vertical="center" indent="1"/>
    </xf>
    <xf numFmtId="0" fontId="8" fillId="0" borderId="0" xfId="0" applyFont="1" applyBorder="1" applyAlignment="1">
      <alignment horizontal="left" vertical="center" indent="1"/>
    </xf>
    <xf numFmtId="17" fontId="3" fillId="0" borderId="24" xfId="0" quotePrefix="1" applyNumberFormat="1" applyFont="1" applyBorder="1" applyAlignment="1">
      <alignment horizontal="center" vertical="center" wrapText="1"/>
    </xf>
    <xf numFmtId="17" fontId="3" fillId="0" borderId="15" xfId="0" applyNumberFormat="1" applyFont="1" applyBorder="1" applyAlignment="1">
      <alignment horizontal="center" vertical="center" wrapText="1"/>
    </xf>
    <xf numFmtId="17" fontId="3" fillId="0" borderId="25" xfId="0" applyNumberFormat="1" applyFont="1" applyBorder="1" applyAlignment="1">
      <alignment horizontal="center" vertical="center" wrapText="1"/>
    </xf>
    <xf numFmtId="17" fontId="3" fillId="0" borderId="15" xfId="0" quotePrefix="1" applyNumberFormat="1" applyFont="1" applyBorder="1" applyAlignment="1">
      <alignment horizontal="center" vertical="center" wrapText="1"/>
    </xf>
    <xf numFmtId="17" fontId="3" fillId="0" borderId="25" xfId="0" quotePrefix="1" applyNumberFormat="1" applyFont="1" applyBorder="1" applyAlignment="1">
      <alignment horizontal="center" vertical="center" wrapText="1"/>
    </xf>
    <xf numFmtId="0" fontId="8" fillId="23" borderId="15" xfId="106" applyFont="1" applyFill="1" applyBorder="1" applyAlignment="1" applyProtection="1">
      <alignment horizontal="left" vertical="center" wrapText="1"/>
      <protection locked="0"/>
    </xf>
    <xf numFmtId="0" fontId="8" fillId="23" borderId="22" xfId="106" applyFont="1" applyFill="1" applyBorder="1" applyAlignment="1" applyProtection="1">
      <alignment horizontal="left" vertical="center" wrapText="1"/>
      <protection locked="0"/>
    </xf>
    <xf numFmtId="17" fontId="3" fillId="0" borderId="24" xfId="106" quotePrefix="1" applyNumberFormat="1" applyFont="1" applyBorder="1" applyAlignment="1">
      <alignment horizontal="center" vertical="center" wrapText="1"/>
    </xf>
    <xf numFmtId="17" fontId="3" fillId="0" borderId="15" xfId="106" quotePrefix="1" applyNumberFormat="1" applyFont="1" applyBorder="1" applyAlignment="1">
      <alignment horizontal="center" vertical="center" wrapText="1"/>
    </xf>
    <xf numFmtId="17" fontId="3" fillId="0" borderId="25" xfId="106" quotePrefix="1" applyNumberFormat="1" applyFont="1" applyBorder="1" applyAlignment="1">
      <alignment horizontal="center" vertical="center" wrapText="1"/>
    </xf>
    <xf numFmtId="0" fontId="8" fillId="23" borderId="0" xfId="106" applyFont="1" applyFill="1" applyBorder="1" applyAlignment="1" applyProtection="1">
      <alignment horizontal="left" vertical="center" wrapText="1"/>
      <protection locked="0"/>
    </xf>
    <xf numFmtId="0" fontId="3" fillId="0" borderId="3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0" xfId="0" applyFont="1" applyBorder="1" applyAlignment="1">
      <alignment horizontal="center" vertical="center" wrapText="1"/>
    </xf>
    <xf numFmtId="0" fontId="9" fillId="0" borderId="37" xfId="161" applyNumberFormat="1" applyFont="1" applyBorder="1" applyAlignment="1">
      <alignment horizontal="center" vertical="top" wrapText="1"/>
    </xf>
    <xf numFmtId="0" fontId="9" fillId="0" borderId="29" xfId="161" applyNumberFormat="1" applyFont="1" applyBorder="1" applyAlignment="1">
      <alignment horizontal="center" vertical="top" wrapText="1"/>
    </xf>
    <xf numFmtId="0" fontId="9" fillId="0" borderId="38" xfId="161" applyNumberFormat="1" applyFont="1" applyBorder="1" applyAlignment="1">
      <alignment horizontal="center" vertical="top" wrapText="1"/>
    </xf>
    <xf numFmtId="0" fontId="9" fillId="0" borderId="20" xfId="161" applyNumberFormat="1" applyFont="1" applyBorder="1" applyAlignment="1">
      <alignment horizontal="center" vertical="top" wrapText="1"/>
    </xf>
    <xf numFmtId="49" fontId="3" fillId="0" borderId="35"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0" fontId="3" fillId="0" borderId="35" xfId="0" applyFont="1" applyBorder="1" applyAlignment="1">
      <alignment horizontal="center" vertical="top" wrapText="1"/>
    </xf>
    <xf numFmtId="0" fontId="0" fillId="0" borderId="13" xfId="0" applyBorder="1" applyAlignment="1">
      <alignment vertical="top" wrapText="1"/>
    </xf>
    <xf numFmtId="0" fontId="3" fillId="0" borderId="12" xfId="0" applyFont="1" applyBorder="1" applyAlignment="1">
      <alignment horizontal="center" vertical="center" wrapText="1"/>
    </xf>
  </cellXfs>
  <cellStyles count="162">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 Currency (0)" xfId="26"/>
    <cellStyle name="Calc Currency (2)" xfId="27"/>
    <cellStyle name="Calc Percent (0)" xfId="28"/>
    <cellStyle name="Calc Percent (1)" xfId="29"/>
    <cellStyle name="Calc Percent (2)" xfId="30"/>
    <cellStyle name="Calc Units (0)" xfId="31"/>
    <cellStyle name="Calc Units (1)" xfId="32"/>
    <cellStyle name="Calc Units (2)" xfId="33"/>
    <cellStyle name="Calculation 2" xfId="34"/>
    <cellStyle name="Check Cell 2" xfId="35"/>
    <cellStyle name="Comma [00]" xfId="36"/>
    <cellStyle name="Comma0" xfId="37"/>
    <cellStyle name="Comma0 2" xfId="38"/>
    <cellStyle name="Couma_#B P&amp;L Evolution_BINV" xfId="39"/>
    <cellStyle name="Currency [00]" xfId="40"/>
    <cellStyle name="Currency0" xfId="41"/>
    <cellStyle name="Currency0 2" xfId="42"/>
    <cellStyle name="Date" xfId="43"/>
    <cellStyle name="Date 2" xfId="44"/>
    <cellStyle name="Date Short" xfId="45"/>
    <cellStyle name="Date_01 Econ Class-Reciepts" xfId="46"/>
    <cellStyle name="Dezimal [0]_Compiling Utility Macros" xfId="47"/>
    <cellStyle name="Dezimal_Compiling Utility Macros" xfId="48"/>
    <cellStyle name="Enter Currency (0)" xfId="49"/>
    <cellStyle name="Enter Currency (2)" xfId="50"/>
    <cellStyle name="Enter Units (0)" xfId="51"/>
    <cellStyle name="Enter Units (1)" xfId="52"/>
    <cellStyle name="Enter Units (2)" xfId="53"/>
    <cellStyle name="Explanatory Text 2" xfId="54"/>
    <cellStyle name="F2" xfId="55"/>
    <cellStyle name="F3" xfId="56"/>
    <cellStyle name="F4" xfId="57"/>
    <cellStyle name="F5" xfId="58"/>
    <cellStyle name="F6" xfId="59"/>
    <cellStyle name="F7" xfId="60"/>
    <cellStyle name="F8" xfId="61"/>
    <cellStyle name="Fixed" xfId="62"/>
    <cellStyle name="Fixed 2" xfId="63"/>
    <cellStyle name="Good 2" xfId="64"/>
    <cellStyle name="Grey" xfId="65"/>
    <cellStyle name="Grey 2" xfId="66"/>
    <cellStyle name="Header1" xfId="67"/>
    <cellStyle name="Header2" xfId="68"/>
    <cellStyle name="Heading 1 2" xfId="69"/>
    <cellStyle name="Heading 2 2" xfId="70"/>
    <cellStyle name="Heading 3 2" xfId="71"/>
    <cellStyle name="Heading 4 2" xfId="72"/>
    <cellStyle name="HEADING1" xfId="73"/>
    <cellStyle name="HEADING2" xfId="74"/>
    <cellStyle name="Hyperlink 2" xfId="75"/>
    <cellStyle name="Input [yellow]" xfId="76"/>
    <cellStyle name="Input [yellow] 2" xfId="77"/>
    <cellStyle name="Input 2" xfId="78"/>
    <cellStyle name="Input 3" xfId="79"/>
    <cellStyle name="Input 4" xfId="80"/>
    <cellStyle name="Input 5" xfId="81"/>
    <cellStyle name="Input 6" xfId="82"/>
    <cellStyle name="Input 7" xfId="83"/>
    <cellStyle name="Input 8" xfId="84"/>
    <cellStyle name="Link Currency (0)" xfId="85"/>
    <cellStyle name="Link Currency (2)" xfId="86"/>
    <cellStyle name="Link Units (0)" xfId="87"/>
    <cellStyle name="Link Units (1)" xfId="88"/>
    <cellStyle name="Link Units (2)" xfId="89"/>
    <cellStyle name="Linked Cell 2" xfId="90"/>
    <cellStyle name="Monétaire [0]_rwhite" xfId="91"/>
    <cellStyle name="Monétaire_rwhite" xfId="92"/>
    <cellStyle name="Neutral 2" xfId="93"/>
    <cellStyle name="Normal" xfId="0" builtinId="0"/>
    <cellStyle name="Normal - Style1" xfId="94"/>
    <cellStyle name="Normal 10" xfId="95"/>
    <cellStyle name="Normal 10 2" xfId="96"/>
    <cellStyle name="Normal 11" xfId="97"/>
    <cellStyle name="Normal 12" xfId="98"/>
    <cellStyle name="Normal 13" xfId="99"/>
    <cellStyle name="Normal 14" xfId="100"/>
    <cellStyle name="Normal 15" xfId="101"/>
    <cellStyle name="Normal 16" xfId="102"/>
    <cellStyle name="Normal 17" xfId="103"/>
    <cellStyle name="Normal 18" xfId="104"/>
    <cellStyle name="Normal 19" xfId="105"/>
    <cellStyle name="Normal 2" xfId="106"/>
    <cellStyle name="Normal 2 2" xfId="107"/>
    <cellStyle name="Normal 2 3" xfId="161"/>
    <cellStyle name="Normal 20" xfId="108"/>
    <cellStyle name="Normal 3" xfId="109"/>
    <cellStyle name="Normal 4" xfId="110"/>
    <cellStyle name="Normal 5" xfId="111"/>
    <cellStyle name="Normal 6" xfId="112"/>
    <cellStyle name="Normal 7" xfId="113"/>
    <cellStyle name="Normal 8" xfId="114"/>
    <cellStyle name="Normal 9" xfId="115"/>
    <cellStyle name="Normal_Free State Visit" xfId="116"/>
    <cellStyle name="Normal_Link to db" xfId="117"/>
    <cellStyle name="Normal_Link to db 2" xfId="118"/>
    <cellStyle name="Note 2" xfId="119"/>
    <cellStyle name="Output 2" xfId="120"/>
    <cellStyle name="Percent" xfId="121" builtinId="5"/>
    <cellStyle name="Percent [0]" xfId="122"/>
    <cellStyle name="Percent [00]" xfId="123"/>
    <cellStyle name="Percent [2]" xfId="124"/>
    <cellStyle name="Percent [2] 2" xfId="125"/>
    <cellStyle name="Percent 10" xfId="126"/>
    <cellStyle name="Percent 11" xfId="127"/>
    <cellStyle name="Percent 12" xfId="128"/>
    <cellStyle name="Percent 13" xfId="129"/>
    <cellStyle name="Percent 14" xfId="130"/>
    <cellStyle name="Percent 15" xfId="131"/>
    <cellStyle name="Percent 16" xfId="132"/>
    <cellStyle name="Percent 17" xfId="133"/>
    <cellStyle name="Percent 18" xfId="134"/>
    <cellStyle name="Percent 19" xfId="135"/>
    <cellStyle name="Percent 2" xfId="136"/>
    <cellStyle name="Percent 20" xfId="137"/>
    <cellStyle name="Percent 3" xfId="138"/>
    <cellStyle name="Percent 4" xfId="139"/>
    <cellStyle name="Percent 5" xfId="140"/>
    <cellStyle name="Percent 6" xfId="141"/>
    <cellStyle name="Percent 7" xfId="142"/>
    <cellStyle name="Percent 8" xfId="143"/>
    <cellStyle name="Percent 9" xfId="144"/>
    <cellStyle name="PrePop Currency (0)" xfId="145"/>
    <cellStyle name="PrePop Currency (2)" xfId="146"/>
    <cellStyle name="PrePop Units (0)" xfId="147"/>
    <cellStyle name="PrePop Units (1)" xfId="148"/>
    <cellStyle name="PrePop Units (2)" xfId="149"/>
    <cellStyle name="Standard_Anpassen der Amortisation" xfId="150"/>
    <cellStyle name="Table Text" xfId="151"/>
    <cellStyle name="Text Indent A" xfId="152"/>
    <cellStyle name="Text Indent B" xfId="153"/>
    <cellStyle name="Text Indent C" xfId="154"/>
    <cellStyle name="Title 2" xfId="155"/>
    <cellStyle name="Total 2" xfId="156"/>
    <cellStyle name="Total 3" xfId="157"/>
    <cellStyle name="Währung [0]_Compiling Utility Macros" xfId="158"/>
    <cellStyle name="Währung_Compiling Utility Macros" xfId="159"/>
    <cellStyle name="Warning Text 2" xfId="1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03/CD%20-%20INFRASTRUCTURE/Provincial%20%20Infrastructure/2006-07%20Provincial%20%20Infrastructure/00%20infrastructure%20Model/Models%204%20Use/National%20Reporting%20Tool/National%20Reporting%20Module%20(30%20Oct%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4471/AppData/Local/Microsoft/Windows/Temporary%20Internet%20Files/Content.Outlook/W5R7PNM1/Tables%20for%202015%20Prov%20Bud%20Gui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Reports"/>
      <sheetName val="Projects"/>
      <sheetName val="Configuration"/>
    </sheetNames>
    <sheetDataSet>
      <sheetData sheetId="0" refreshError="1"/>
      <sheetData sheetId="1" refreshError="1"/>
      <sheetData sheetId="2" refreshError="1"/>
      <sheetData sheetId="3" refreshError="1">
        <row r="8">
          <cell r="B8" t="str">
            <v>2007/08</v>
          </cell>
        </row>
        <row r="9">
          <cell r="B9" t="str">
            <v>2008/09</v>
          </cell>
        </row>
        <row r="10">
          <cell r="B10" t="str">
            <v>2009/10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a)"/>
      <sheetName val="1.13(b)"/>
      <sheetName val="1.13(c)"/>
      <sheetName val="1.13(d)"/>
      <sheetName val="1.13(e)"/>
      <sheetName val="1.14"/>
      <sheetName val="1.15"/>
      <sheetName val="1.16"/>
      <sheetName val="1.17"/>
      <sheetName val="1.18"/>
      <sheetName val="1.19"/>
      <sheetName val="1.20"/>
      <sheetName val="A.1"/>
      <sheetName val="A.2"/>
      <sheetName val="A.3"/>
      <sheetName val="A.3(a)"/>
      <sheetName val="A.4(a)"/>
      <sheetName val="A.4(b)"/>
      <sheetName val="A.5"/>
      <sheetName val="A.6"/>
      <sheetName val="A7"/>
      <sheetName val="A8(a)"/>
      <sheetName val="A8(b)"/>
      <sheetName val="2.1"/>
      <sheetName val="2.2"/>
      <sheetName val="2.3"/>
      <sheetName val="2.4"/>
      <sheetName val="2.5"/>
      <sheetName val="2.6"/>
      <sheetName val="2.7"/>
      <sheetName val="2.8"/>
      <sheetName val="2.9(a)"/>
      <sheetName val="2.9(b)"/>
      <sheetName val="2.9(c)"/>
      <sheetName val="2.10"/>
      <sheetName val="2.11"/>
      <sheetName val="2.12"/>
      <sheetName val="2.13"/>
      <sheetName val="2.14"/>
      <sheetName val="2.15(a)"/>
      <sheetName val="2.15(b)"/>
      <sheetName val="2.16"/>
      <sheetName val="B.1"/>
      <sheetName val="B.2"/>
      <sheetName val="B.3"/>
      <sheetName val="B.3a"/>
      <sheetName val="B.4"/>
      <sheetName val="B.5(a)"/>
      <sheetName val="B.5(b)"/>
      <sheetName val="B.5(c)"/>
      <sheetName val="B.5(d)"/>
      <sheetName val="B.5(e)"/>
      <sheetName val="B.6."/>
      <sheetName val="B.7."/>
      <sheetName val="B.7.1"/>
      <sheetName val="B.8"/>
    </sheetNames>
    <sheetDataSet>
      <sheetData sheetId="0" refreshError="1"/>
      <sheetData sheetId="1" refreshError="1"/>
      <sheetData sheetId="2" refreshError="1"/>
      <sheetData sheetId="3" refreshError="1"/>
      <sheetData sheetId="4" refreshError="1"/>
      <sheetData sheetId="5" refreshError="1">
        <row r="3">
          <cell r="I3" t="str">
            <v>2015/16</v>
          </cell>
          <cell r="J3" t="str">
            <v>2016/17</v>
          </cell>
          <cell r="K3" t="str">
            <v>2017/18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45"/>
  </sheetPr>
  <dimension ref="A1:E239"/>
  <sheetViews>
    <sheetView showGridLines="0" tabSelected="1" zoomScaleNormal="100" workbookViewId="0">
      <selection activeCell="E18" sqref="E18"/>
    </sheetView>
  </sheetViews>
  <sheetFormatPr defaultRowHeight="12.75"/>
  <cols>
    <col min="1" max="1" width="0.85546875" style="138" customWidth="1"/>
    <col min="2" max="2" width="20.7109375" style="138" customWidth="1"/>
    <col min="3" max="3" width="5.7109375" style="138" customWidth="1"/>
    <col min="4" max="5" width="25.7109375" style="138" customWidth="1"/>
    <col min="6" max="16384" width="9.140625" style="138"/>
  </cols>
  <sheetData>
    <row r="1" spans="1:5" s="135" customFormat="1" ht="15.75" customHeight="1">
      <c r="A1" s="212" t="s">
        <v>675</v>
      </c>
      <c r="B1" s="6"/>
      <c r="C1" s="6"/>
      <c r="D1" s="134"/>
      <c r="E1" s="134"/>
    </row>
    <row r="2" spans="1:5" s="136" customFormat="1">
      <c r="A2" s="41"/>
      <c r="B2" s="8" t="s">
        <v>274</v>
      </c>
      <c r="C2" s="8" t="s">
        <v>368</v>
      </c>
      <c r="D2" s="10" t="s">
        <v>281</v>
      </c>
      <c r="E2" s="10" t="s">
        <v>282</v>
      </c>
    </row>
    <row r="3" spans="1:5" s="136" customFormat="1" ht="12.75" customHeight="1">
      <c r="A3" s="45"/>
      <c r="B3" s="20" t="s">
        <v>275</v>
      </c>
      <c r="C3" s="20"/>
      <c r="D3" s="11">
        <v>1</v>
      </c>
      <c r="E3" s="446">
        <f t="shared" ref="E3:E8" si="0">D3/$D$9</f>
        <v>0.16666666666666666</v>
      </c>
    </row>
    <row r="4" spans="1:5" s="136" customFormat="1" ht="12.75" customHeight="1">
      <c r="A4" s="43"/>
      <c r="B4" s="21" t="s">
        <v>276</v>
      </c>
      <c r="C4" s="21"/>
      <c r="D4" s="11">
        <v>1</v>
      </c>
      <c r="E4" s="446">
        <f t="shared" si="0"/>
        <v>0.16666666666666666</v>
      </c>
    </row>
    <row r="5" spans="1:5" s="136" customFormat="1" ht="12.75" customHeight="1">
      <c r="A5" s="43"/>
      <c r="B5" s="21" t="s">
        <v>277</v>
      </c>
      <c r="C5" s="21"/>
      <c r="D5" s="11">
        <v>1</v>
      </c>
      <c r="E5" s="446">
        <f t="shared" si="0"/>
        <v>0.16666666666666666</v>
      </c>
    </row>
    <row r="6" spans="1:5" s="136" customFormat="1" ht="12.75" customHeight="1">
      <c r="A6" s="43"/>
      <c r="B6" s="213" t="s">
        <v>278</v>
      </c>
      <c r="C6" s="213"/>
      <c r="D6" s="11">
        <v>1</v>
      </c>
      <c r="E6" s="446">
        <f t="shared" si="0"/>
        <v>0.16666666666666666</v>
      </c>
    </row>
    <row r="7" spans="1:5" s="136" customFormat="1" ht="12.75" customHeight="1">
      <c r="A7" s="43"/>
      <c r="B7" s="21" t="s">
        <v>279</v>
      </c>
      <c r="C7" s="21"/>
      <c r="D7" s="11">
        <v>1</v>
      </c>
      <c r="E7" s="446">
        <f t="shared" si="0"/>
        <v>0.16666666666666666</v>
      </c>
    </row>
    <row r="8" spans="1:5" s="136" customFormat="1" ht="12.75" customHeight="1">
      <c r="A8" s="43"/>
      <c r="B8" s="21" t="s">
        <v>280</v>
      </c>
      <c r="C8" s="21"/>
      <c r="D8" s="11">
        <v>1</v>
      </c>
      <c r="E8" s="446">
        <f t="shared" si="0"/>
        <v>0.16666666666666666</v>
      </c>
    </row>
    <row r="9" spans="1:5" s="136" customFormat="1" ht="12.75" customHeight="1">
      <c r="A9" s="44"/>
      <c r="B9" s="117" t="s">
        <v>120</v>
      </c>
      <c r="C9" s="117"/>
      <c r="D9" s="15">
        <f>SUM(D3:D8)</f>
        <v>6</v>
      </c>
      <c r="E9" s="440">
        <f>SUM(E3:E8)</f>
        <v>0.99999999999999989</v>
      </c>
    </row>
    <row r="10" spans="1:5" s="136" customFormat="1"/>
    <row r="11" spans="1:5" s="136" customFormat="1"/>
    <row r="12" spans="1:5" s="136" customFormat="1"/>
    <row r="13" spans="1:5" s="136" customFormat="1"/>
    <row r="14" spans="1:5" s="136" customFormat="1"/>
    <row r="15" spans="1:5" s="136" customFormat="1"/>
    <row r="16" spans="1:5"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45"/>
  </sheetPr>
  <dimension ref="A1:D227"/>
  <sheetViews>
    <sheetView showGridLines="0" zoomScaleNormal="100" workbookViewId="0">
      <selection activeCell="C5" sqref="C5"/>
    </sheetView>
  </sheetViews>
  <sheetFormatPr defaultRowHeight="12.75"/>
  <cols>
    <col min="1" max="1" width="0.85546875" style="138" customWidth="1"/>
    <col min="2" max="4" width="25.7109375" style="138" customWidth="1"/>
    <col min="5" max="16384" width="9.140625" style="138"/>
  </cols>
  <sheetData>
    <row r="1" spans="1:4" s="135" customFormat="1" ht="15.75" customHeight="1">
      <c r="A1" s="212" t="s">
        <v>676</v>
      </c>
      <c r="B1" s="6"/>
      <c r="C1" s="134"/>
      <c r="D1" s="134"/>
    </row>
    <row r="2" spans="1:4" s="136" customFormat="1">
      <c r="A2" s="41"/>
      <c r="B2" s="8" t="s">
        <v>283</v>
      </c>
      <c r="C2" s="10" t="s">
        <v>284</v>
      </c>
      <c r="D2" s="10" t="s">
        <v>285</v>
      </c>
    </row>
    <row r="3" spans="1:4" s="136" customFormat="1" ht="12.75" customHeight="1">
      <c r="A3" s="58"/>
      <c r="B3" s="217" t="s">
        <v>286</v>
      </c>
      <c r="C3" s="59" t="s">
        <v>287</v>
      </c>
      <c r="D3" s="218" t="s">
        <v>294</v>
      </c>
    </row>
    <row r="4" spans="1:4" s="136" customFormat="1" ht="12.75" customHeight="1">
      <c r="A4" s="219"/>
      <c r="B4" s="220" t="s">
        <v>288</v>
      </c>
      <c r="C4" s="59" t="s">
        <v>287</v>
      </c>
      <c r="D4" s="218" t="s">
        <v>289</v>
      </c>
    </row>
    <row r="5" spans="1:4" s="136" customFormat="1" ht="12.75" customHeight="1">
      <c r="A5" s="43"/>
      <c r="B5" s="21" t="s">
        <v>290</v>
      </c>
      <c r="C5" s="11">
        <v>1996</v>
      </c>
      <c r="D5" s="214" t="s">
        <v>291</v>
      </c>
    </row>
    <row r="6" spans="1:4" s="136" customFormat="1" ht="12.75" customHeight="1">
      <c r="A6" s="221"/>
      <c r="B6" s="222"/>
      <c r="C6" s="29">
        <v>2001</v>
      </c>
      <c r="D6" s="223" t="s">
        <v>292</v>
      </c>
    </row>
    <row r="7" spans="1:4" s="136" customFormat="1" ht="12.75" customHeight="1">
      <c r="A7" s="43"/>
      <c r="B7" s="21" t="s">
        <v>293</v>
      </c>
      <c r="C7" s="11">
        <v>1996</v>
      </c>
      <c r="D7" s="214">
        <v>4.5</v>
      </c>
    </row>
    <row r="8" spans="1:4" s="136" customFormat="1" ht="12.75" customHeight="1">
      <c r="A8" s="119"/>
      <c r="B8" s="215"/>
      <c r="C8" s="83">
        <v>2001</v>
      </c>
      <c r="D8" s="216">
        <v>3.8</v>
      </c>
    </row>
    <row r="9" spans="1:4" s="136" customFormat="1"/>
    <row r="10" spans="1:4" s="136" customFormat="1"/>
    <row r="11" spans="1:4" s="136" customFormat="1"/>
    <row r="12" spans="1:4" s="136" customFormat="1"/>
    <row r="13" spans="1:4" s="136" customFormat="1"/>
    <row r="14" spans="1:4" s="136" customFormat="1"/>
    <row r="15" spans="1:4" s="136" customFormat="1"/>
    <row r="16" spans="1:4"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5"/>
  </sheetPr>
  <dimension ref="A1:F226"/>
  <sheetViews>
    <sheetView showGridLines="0" zoomScaleNormal="100" workbookViewId="0">
      <selection activeCell="F19" sqref="F19"/>
    </sheetView>
  </sheetViews>
  <sheetFormatPr defaultRowHeight="12.75"/>
  <cols>
    <col min="1" max="1" width="0.85546875" style="138" customWidth="1"/>
    <col min="2" max="2" width="20.7109375" style="138" customWidth="1"/>
    <col min="3" max="6" width="15.7109375" style="138" customWidth="1"/>
    <col min="7" max="16384" width="9.140625" style="138"/>
  </cols>
  <sheetData>
    <row r="1" spans="1:6" s="135" customFormat="1" ht="15.75" customHeight="1">
      <c r="A1" s="212" t="s">
        <v>677</v>
      </c>
      <c r="B1" s="6"/>
      <c r="C1" s="6"/>
      <c r="D1" s="6"/>
      <c r="E1" s="134"/>
      <c r="F1" s="134"/>
    </row>
    <row r="2" spans="1:6" s="136" customFormat="1">
      <c r="A2" s="41"/>
      <c r="B2" s="8" t="s">
        <v>295</v>
      </c>
      <c r="C2" s="51" t="s">
        <v>262</v>
      </c>
      <c r="D2" s="51" t="s">
        <v>263</v>
      </c>
      <c r="E2" s="225" t="s">
        <v>120</v>
      </c>
      <c r="F2" s="10" t="s">
        <v>282</v>
      </c>
    </row>
    <row r="3" spans="1:6" s="136" customFormat="1" ht="12.75" customHeight="1">
      <c r="A3" s="45"/>
      <c r="B3" s="20" t="s">
        <v>296</v>
      </c>
      <c r="C3" s="442">
        <v>1</v>
      </c>
      <c r="D3" s="442">
        <v>1</v>
      </c>
      <c r="E3" s="443">
        <f>C3+D3</f>
        <v>2</v>
      </c>
      <c r="F3" s="446">
        <f>E3/$E$11</f>
        <v>0.125</v>
      </c>
    </row>
    <row r="4" spans="1:6" s="136" customFormat="1" ht="12.75" customHeight="1">
      <c r="A4" s="43"/>
      <c r="B4" s="21" t="s">
        <v>297</v>
      </c>
      <c r="C4" s="444">
        <v>1</v>
      </c>
      <c r="D4" s="444">
        <v>1</v>
      </c>
      <c r="E4" s="443">
        <f t="shared" ref="E4:E10" si="0">C4+D4</f>
        <v>2</v>
      </c>
      <c r="F4" s="446">
        <f t="shared" ref="F4:F10" si="1">E4/$E$11</f>
        <v>0.125</v>
      </c>
    </row>
    <row r="5" spans="1:6" s="136" customFormat="1" ht="12.75" customHeight="1">
      <c r="A5" s="43"/>
      <c r="B5" s="21" t="s">
        <v>298</v>
      </c>
      <c r="C5" s="444">
        <v>1</v>
      </c>
      <c r="D5" s="444">
        <v>1</v>
      </c>
      <c r="E5" s="443">
        <f t="shared" si="0"/>
        <v>2</v>
      </c>
      <c r="F5" s="446">
        <f t="shared" si="1"/>
        <v>0.125</v>
      </c>
    </row>
    <row r="6" spans="1:6" s="136" customFormat="1" ht="12.75" customHeight="1">
      <c r="A6" s="43"/>
      <c r="B6" s="21" t="s">
        <v>299</v>
      </c>
      <c r="C6" s="444">
        <v>1</v>
      </c>
      <c r="D6" s="444">
        <v>1</v>
      </c>
      <c r="E6" s="443">
        <f t="shared" si="0"/>
        <v>2</v>
      </c>
      <c r="F6" s="446">
        <f t="shared" si="1"/>
        <v>0.125</v>
      </c>
    </row>
    <row r="7" spans="1:6" s="136" customFormat="1" ht="12.75" customHeight="1">
      <c r="A7" s="43"/>
      <c r="B7" s="21" t="s">
        <v>300</v>
      </c>
      <c r="C7" s="444">
        <v>1</v>
      </c>
      <c r="D7" s="444">
        <v>1</v>
      </c>
      <c r="E7" s="443">
        <f t="shared" si="0"/>
        <v>2</v>
      </c>
      <c r="F7" s="446">
        <f t="shared" si="1"/>
        <v>0.125</v>
      </c>
    </row>
    <row r="8" spans="1:6" s="136" customFormat="1" ht="12.75" customHeight="1">
      <c r="A8" s="43"/>
      <c r="B8" s="213" t="s">
        <v>301</v>
      </c>
      <c r="C8" s="445">
        <v>1</v>
      </c>
      <c r="D8" s="445">
        <v>1</v>
      </c>
      <c r="E8" s="443">
        <f t="shared" si="0"/>
        <v>2</v>
      </c>
      <c r="F8" s="446">
        <f t="shared" si="1"/>
        <v>0.125</v>
      </c>
    </row>
    <row r="9" spans="1:6" s="136" customFormat="1" ht="12.75" customHeight="1">
      <c r="A9" s="43"/>
      <c r="B9" s="21" t="s">
        <v>302</v>
      </c>
      <c r="C9" s="444">
        <v>1</v>
      </c>
      <c r="D9" s="444">
        <v>1</v>
      </c>
      <c r="E9" s="443">
        <f t="shared" si="0"/>
        <v>2</v>
      </c>
      <c r="F9" s="446">
        <f t="shared" si="1"/>
        <v>0.125</v>
      </c>
    </row>
    <row r="10" spans="1:6" s="136" customFormat="1" ht="12.75" customHeight="1">
      <c r="A10" s="43"/>
      <c r="B10" s="21" t="s">
        <v>303</v>
      </c>
      <c r="C10" s="444">
        <v>1</v>
      </c>
      <c r="D10" s="444">
        <v>1</v>
      </c>
      <c r="E10" s="443">
        <f t="shared" si="0"/>
        <v>2</v>
      </c>
      <c r="F10" s="446">
        <f t="shared" si="1"/>
        <v>0.125</v>
      </c>
    </row>
    <row r="11" spans="1:6" s="136" customFormat="1" ht="12.75" customHeight="1">
      <c r="A11" s="44"/>
      <c r="B11" s="117" t="s">
        <v>120</v>
      </c>
      <c r="C11" s="441">
        <f>SUM(C3:C10)</f>
        <v>8</v>
      </c>
      <c r="D11" s="224">
        <f>SUM(D3:D10)</f>
        <v>8</v>
      </c>
      <c r="E11" s="16">
        <f>SUM(E3:E10)</f>
        <v>16</v>
      </c>
      <c r="F11" s="440">
        <f>SUM(F3:F10)</f>
        <v>1</v>
      </c>
    </row>
    <row r="12" spans="1:6" s="136" customFormat="1"/>
    <row r="13" spans="1:6" s="136" customFormat="1"/>
    <row r="14" spans="1:6" s="136" customFormat="1"/>
    <row r="15" spans="1:6" s="136" customFormat="1"/>
    <row r="16" spans="1:6"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5"/>
  </sheetPr>
  <dimension ref="A1:D225"/>
  <sheetViews>
    <sheetView showGridLines="0" zoomScaleNormal="100" workbookViewId="0">
      <selection activeCell="D19" sqref="D19"/>
    </sheetView>
  </sheetViews>
  <sheetFormatPr defaultRowHeight="12.75"/>
  <cols>
    <col min="1" max="1" width="0.85546875" style="138" customWidth="1"/>
    <col min="2" max="4" width="25.7109375" style="138" customWidth="1"/>
    <col min="5" max="16384" width="9.140625" style="138"/>
  </cols>
  <sheetData>
    <row r="1" spans="1:4" s="135" customFormat="1" ht="15.75" customHeight="1">
      <c r="A1" s="212" t="s">
        <v>680</v>
      </c>
      <c r="B1" s="6"/>
      <c r="C1" s="134"/>
      <c r="D1" s="134"/>
    </row>
    <row r="2" spans="1:4" s="136" customFormat="1" ht="12.75" customHeight="1">
      <c r="A2" s="41"/>
      <c r="B2" s="8" t="s">
        <v>304</v>
      </c>
      <c r="C2" s="10" t="s">
        <v>290</v>
      </c>
      <c r="D2" s="10" t="s">
        <v>305</v>
      </c>
    </row>
    <row r="3" spans="1:4" s="136" customFormat="1" ht="12.75" customHeight="1">
      <c r="A3" s="45"/>
      <c r="B3" s="20" t="s">
        <v>306</v>
      </c>
      <c r="C3" s="11">
        <v>10</v>
      </c>
      <c r="D3" s="446">
        <f>C3/$C$8</f>
        <v>0.2</v>
      </c>
    </row>
    <row r="4" spans="1:4" s="136" customFormat="1" ht="12.75" customHeight="1">
      <c r="A4" s="43"/>
      <c r="B4" s="21" t="s">
        <v>307</v>
      </c>
      <c r="C4" s="11">
        <v>10</v>
      </c>
      <c r="D4" s="446">
        <f>C4/$C$8</f>
        <v>0.2</v>
      </c>
    </row>
    <row r="5" spans="1:4" s="136" customFormat="1" ht="12.75" customHeight="1">
      <c r="A5" s="43"/>
      <c r="B5" s="21" t="s">
        <v>308</v>
      </c>
      <c r="C5" s="11">
        <v>10</v>
      </c>
      <c r="D5" s="446">
        <f>C5/$C$8</f>
        <v>0.2</v>
      </c>
    </row>
    <row r="6" spans="1:4" s="136" customFormat="1" ht="12.75" customHeight="1">
      <c r="A6" s="43"/>
      <c r="B6" s="213" t="s">
        <v>309</v>
      </c>
      <c r="C6" s="11">
        <v>10</v>
      </c>
      <c r="D6" s="446">
        <f>C6/$C$8</f>
        <v>0.2</v>
      </c>
    </row>
    <row r="7" spans="1:4" s="136" customFormat="1" ht="12.75" customHeight="1">
      <c r="A7" s="119"/>
      <c r="B7" s="215" t="s">
        <v>310</v>
      </c>
      <c r="C7" s="83">
        <v>10</v>
      </c>
      <c r="D7" s="448">
        <f>C7/$C$8</f>
        <v>0.2</v>
      </c>
    </row>
    <row r="8" spans="1:4" s="136" customFormat="1">
      <c r="C8" s="447">
        <f>SUM(C3:C7)</f>
        <v>50</v>
      </c>
    </row>
    <row r="9" spans="1:4" s="136" customFormat="1"/>
    <row r="10" spans="1:4" s="136" customFormat="1"/>
    <row r="11" spans="1:4" s="136" customFormat="1"/>
    <row r="12" spans="1:4" s="136" customFormat="1"/>
    <row r="13" spans="1:4" s="136" customFormat="1"/>
    <row r="14" spans="1:4" s="136" customFormat="1"/>
    <row r="15" spans="1:4" s="136" customFormat="1"/>
    <row r="16" spans="1:4"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5"/>
  </sheetPr>
  <dimension ref="A1:C214"/>
  <sheetViews>
    <sheetView showGridLines="0" zoomScaleNormal="100" workbookViewId="0">
      <selection activeCell="C24" sqref="C24"/>
    </sheetView>
  </sheetViews>
  <sheetFormatPr defaultRowHeight="12.75"/>
  <cols>
    <col min="1" max="1" width="0.85546875" style="138" customWidth="1"/>
    <col min="2" max="2" width="38.7109375" style="138" customWidth="1"/>
    <col min="3" max="3" width="17.7109375" style="138" customWidth="1"/>
    <col min="4" max="16384" width="9.140625" style="138"/>
  </cols>
  <sheetData>
    <row r="1" spans="1:3" s="135" customFormat="1" ht="15.75" customHeight="1">
      <c r="A1" s="212" t="s">
        <v>679</v>
      </c>
      <c r="B1" s="6"/>
      <c r="C1" s="6"/>
    </row>
    <row r="2" spans="1:3" s="136" customFormat="1" ht="12.75" customHeight="1">
      <c r="A2" s="41"/>
      <c r="B2" s="8" t="s">
        <v>311</v>
      </c>
      <c r="C2" s="51" t="s">
        <v>282</v>
      </c>
    </row>
    <row r="3" spans="1:3" s="136" customFormat="1" ht="12.75" customHeight="1">
      <c r="A3" s="45"/>
      <c r="B3" s="20" t="s">
        <v>312</v>
      </c>
      <c r="C3" s="449">
        <v>0.15</v>
      </c>
    </row>
    <row r="4" spans="1:3" s="136" customFormat="1" ht="12.75" customHeight="1">
      <c r="A4" s="43"/>
      <c r="B4" s="21" t="s">
        <v>313</v>
      </c>
      <c r="C4" s="450">
        <v>0.1</v>
      </c>
    </row>
    <row r="5" spans="1:3" s="136" customFormat="1" ht="12.75" customHeight="1">
      <c r="A5" s="43"/>
      <c r="B5" s="21" t="s">
        <v>314</v>
      </c>
      <c r="C5" s="450">
        <v>0.25</v>
      </c>
    </row>
    <row r="6" spans="1:3" s="136" customFormat="1" ht="12.75" customHeight="1">
      <c r="A6" s="43"/>
      <c r="B6" s="21" t="s">
        <v>315</v>
      </c>
      <c r="C6" s="450">
        <v>0.06</v>
      </c>
    </row>
    <row r="7" spans="1:3" s="136" customFormat="1" ht="12.75" customHeight="1">
      <c r="A7" s="43"/>
      <c r="B7" s="21" t="s">
        <v>316</v>
      </c>
      <c r="C7" s="450">
        <v>0.11</v>
      </c>
    </row>
    <row r="8" spans="1:3" s="136" customFormat="1" ht="12.75" customHeight="1">
      <c r="A8" s="43"/>
      <c r="B8" s="21" t="s">
        <v>317</v>
      </c>
      <c r="C8" s="450">
        <v>0.1</v>
      </c>
    </row>
    <row r="9" spans="1:3" s="136" customFormat="1" ht="12.75" customHeight="1">
      <c r="A9" s="43"/>
      <c r="B9" s="21" t="s">
        <v>318</v>
      </c>
      <c r="C9" s="450">
        <v>0.05</v>
      </c>
    </row>
    <row r="10" spans="1:3" s="136" customFormat="1" ht="12.75" customHeight="1">
      <c r="A10" s="43"/>
      <c r="B10" s="213" t="s">
        <v>319</v>
      </c>
      <c r="C10" s="451">
        <v>0.05</v>
      </c>
    </row>
    <row r="11" spans="1:3" s="136" customFormat="1" ht="12.75" customHeight="1">
      <c r="A11" s="43"/>
      <c r="B11" s="21" t="s">
        <v>320</v>
      </c>
      <c r="C11" s="450">
        <v>0.05</v>
      </c>
    </row>
    <row r="12" spans="1:3" s="136" customFormat="1" ht="12.75" customHeight="1">
      <c r="A12" s="43"/>
      <c r="B12" s="21" t="s">
        <v>210</v>
      </c>
      <c r="C12" s="450">
        <v>0.08</v>
      </c>
    </row>
    <row r="13" spans="1:3" s="136" customFormat="1" ht="12.75" customHeight="1">
      <c r="A13" s="44"/>
      <c r="B13" s="117" t="s">
        <v>120</v>
      </c>
      <c r="C13" s="452">
        <f>SUM(C3:C12)</f>
        <v>1.0000000000000002</v>
      </c>
    </row>
    <row r="14" spans="1:3" s="136" customFormat="1"/>
    <row r="15" spans="1:3" s="136" customFormat="1"/>
    <row r="16" spans="1:3"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45"/>
  </sheetPr>
  <dimension ref="A1:K253"/>
  <sheetViews>
    <sheetView showGridLines="0" zoomScaleNormal="100" workbookViewId="0">
      <selection activeCell="F19" sqref="F19"/>
    </sheetView>
  </sheetViews>
  <sheetFormatPr defaultRowHeight="12.75"/>
  <cols>
    <col min="1" max="1" width="0.85546875" style="138" customWidth="1"/>
    <col min="2" max="2" width="22.85546875" style="138" customWidth="1"/>
    <col min="3" max="5" width="8.28515625" style="138" customWidth="1"/>
    <col min="6" max="7" width="10.42578125" style="138" customWidth="1"/>
    <col min="8" max="11" width="8.28515625" style="138" customWidth="1"/>
    <col min="12" max="16384" width="9.140625" style="138"/>
  </cols>
  <sheetData>
    <row r="1" spans="1:11" s="135" customFormat="1" ht="15.75" customHeight="1">
      <c r="A1" s="212" t="s">
        <v>678</v>
      </c>
      <c r="B1" s="6"/>
      <c r="C1" s="134"/>
      <c r="D1" s="134"/>
      <c r="E1" s="134"/>
      <c r="F1" s="134"/>
      <c r="G1" s="134"/>
      <c r="H1" s="134"/>
      <c r="I1" s="134"/>
      <c r="J1" s="134"/>
      <c r="K1" s="134"/>
    </row>
    <row r="2" spans="1:11" s="136" customFormat="1" ht="25.5">
      <c r="A2" s="40" t="s">
        <v>477</v>
      </c>
      <c r="B2" s="7" t="s">
        <v>476</v>
      </c>
      <c r="C2" s="207" t="s">
        <v>8</v>
      </c>
      <c r="D2" s="208"/>
      <c r="E2" s="208"/>
      <c r="F2" s="205" t="s">
        <v>11</v>
      </c>
      <c r="G2" s="2" t="s">
        <v>0</v>
      </c>
      <c r="H2" s="204" t="s">
        <v>1</v>
      </c>
      <c r="I2" s="210" t="s">
        <v>10</v>
      </c>
      <c r="J2" s="211"/>
      <c r="K2" s="211"/>
    </row>
    <row r="3" spans="1:11" s="136" customFormat="1">
      <c r="A3" s="41"/>
      <c r="B3" s="8" t="s">
        <v>24</v>
      </c>
      <c r="C3" s="9" t="s">
        <v>502</v>
      </c>
      <c r="D3" s="9" t="s">
        <v>503</v>
      </c>
      <c r="E3" s="9" t="s">
        <v>552</v>
      </c>
      <c r="F3" s="598" t="s">
        <v>569</v>
      </c>
      <c r="G3" s="599"/>
      <c r="H3" s="600"/>
      <c r="I3" s="9" t="s">
        <v>674</v>
      </c>
      <c r="J3" s="9" t="s">
        <v>747</v>
      </c>
      <c r="K3" s="9" t="s">
        <v>815</v>
      </c>
    </row>
    <row r="4" spans="1:11" s="136" customFormat="1" ht="12.75" customHeight="1">
      <c r="A4" s="42"/>
      <c r="B4" s="24" t="s">
        <v>14</v>
      </c>
      <c r="C4" s="31"/>
      <c r="D4" s="31"/>
      <c r="E4" s="31"/>
      <c r="F4" s="32"/>
      <c r="G4" s="33"/>
      <c r="H4" s="34"/>
      <c r="I4" s="31"/>
      <c r="J4" s="31"/>
      <c r="K4" s="31"/>
    </row>
    <row r="5" spans="1:11" s="136" customFormat="1" ht="12.75" customHeight="1">
      <c r="A5" s="37"/>
      <c r="B5" s="20" t="s">
        <v>15</v>
      </c>
      <c r="C5" s="11">
        <f>SUM(C6:C7)</f>
        <v>0</v>
      </c>
      <c r="D5" s="11">
        <f t="shared" ref="D5:K5" si="0">SUM(D6:D7)</f>
        <v>0</v>
      </c>
      <c r="E5" s="12">
        <f t="shared" si="0"/>
        <v>0</v>
      </c>
      <c r="F5" s="13">
        <f t="shared" si="0"/>
        <v>0</v>
      </c>
      <c r="G5" s="12">
        <f t="shared" si="0"/>
        <v>0</v>
      </c>
      <c r="H5" s="14">
        <f t="shared" si="0"/>
        <v>0</v>
      </c>
      <c r="I5" s="11">
        <f t="shared" si="0"/>
        <v>0</v>
      </c>
      <c r="J5" s="11">
        <f t="shared" si="0"/>
        <v>0</v>
      </c>
      <c r="K5" s="11">
        <f t="shared" si="0"/>
        <v>0</v>
      </c>
    </row>
    <row r="6" spans="1:11" s="136" customFormat="1" ht="12.75" customHeight="1">
      <c r="A6" s="43"/>
      <c r="B6" s="23" t="s">
        <v>12</v>
      </c>
      <c r="C6" s="25"/>
      <c r="D6" s="26"/>
      <c r="E6" s="26"/>
      <c r="F6" s="25"/>
      <c r="G6" s="26"/>
      <c r="H6" s="27"/>
      <c r="I6" s="26"/>
      <c r="J6" s="26"/>
      <c r="K6" s="27"/>
    </row>
    <row r="7" spans="1:11" s="136" customFormat="1" ht="12.75" customHeight="1">
      <c r="A7" s="43"/>
      <c r="B7" s="23" t="s">
        <v>13</v>
      </c>
      <c r="C7" s="28"/>
      <c r="D7" s="29"/>
      <c r="E7" s="29"/>
      <c r="F7" s="28"/>
      <c r="G7" s="29"/>
      <c r="H7" s="30"/>
      <c r="I7" s="29"/>
      <c r="J7" s="29"/>
      <c r="K7" s="30"/>
    </row>
    <row r="8" spans="1:11" s="136" customFormat="1" ht="12.75" customHeight="1">
      <c r="A8" s="38"/>
      <c r="B8" s="21" t="s">
        <v>20</v>
      </c>
      <c r="C8" s="11"/>
      <c r="D8" s="11"/>
      <c r="E8" s="12"/>
      <c r="F8" s="13"/>
      <c r="G8" s="12"/>
      <c r="H8" s="14"/>
      <c r="I8" s="11"/>
      <c r="J8" s="11"/>
      <c r="K8" s="11"/>
    </row>
    <row r="9" spans="1:11" s="136" customFormat="1" ht="12.75" customHeight="1">
      <c r="A9" s="46"/>
      <c r="B9" s="47" t="s">
        <v>23</v>
      </c>
      <c r="C9" s="48">
        <f>C5+C8</f>
        <v>0</v>
      </c>
      <c r="D9" s="48">
        <f t="shared" ref="D9:K9" si="1">D5+D8</f>
        <v>0</v>
      </c>
      <c r="E9" s="48">
        <f t="shared" si="1"/>
        <v>0</v>
      </c>
      <c r="F9" s="49">
        <f t="shared" si="1"/>
        <v>0</v>
      </c>
      <c r="G9" s="48">
        <f t="shared" si="1"/>
        <v>0</v>
      </c>
      <c r="H9" s="50">
        <f t="shared" si="1"/>
        <v>0</v>
      </c>
      <c r="I9" s="48">
        <f t="shared" si="1"/>
        <v>0</v>
      </c>
      <c r="J9" s="48">
        <f t="shared" si="1"/>
        <v>0</v>
      </c>
      <c r="K9" s="48">
        <f t="shared" si="1"/>
        <v>0</v>
      </c>
    </row>
    <row r="10" spans="1:11" s="136" customFormat="1" ht="12.75" customHeight="1">
      <c r="A10" s="42"/>
      <c r="B10" s="24" t="s">
        <v>19</v>
      </c>
      <c r="C10" s="4"/>
      <c r="D10" s="4"/>
      <c r="E10" s="4"/>
      <c r="F10" s="3"/>
      <c r="G10" s="4"/>
      <c r="H10" s="5"/>
      <c r="I10" s="4"/>
      <c r="J10" s="4"/>
      <c r="K10" s="4"/>
    </row>
    <row r="11" spans="1:11" s="136" customFormat="1" ht="12.75" customHeight="1">
      <c r="A11" s="45"/>
      <c r="B11" s="35" t="s">
        <v>16</v>
      </c>
      <c r="C11" s="11"/>
      <c r="D11" s="11"/>
      <c r="E11" s="12"/>
      <c r="F11" s="13"/>
      <c r="G11" s="12"/>
      <c r="H11" s="14"/>
      <c r="I11" s="11"/>
      <c r="J11" s="11"/>
      <c r="K11" s="11"/>
    </row>
    <row r="12" spans="1:11" s="136" customFormat="1" ht="12.75" customHeight="1">
      <c r="A12" s="43"/>
      <c r="B12" s="23" t="s">
        <v>17</v>
      </c>
      <c r="C12" s="11"/>
      <c r="D12" s="11"/>
      <c r="E12" s="12"/>
      <c r="F12" s="13"/>
      <c r="G12" s="12"/>
      <c r="H12" s="14"/>
      <c r="I12" s="11"/>
      <c r="J12" s="11"/>
      <c r="K12" s="11"/>
    </row>
    <row r="13" spans="1:11" s="136" customFormat="1" ht="12.75" customHeight="1">
      <c r="A13" s="43"/>
      <c r="B13" s="23" t="s">
        <v>18</v>
      </c>
      <c r="C13" s="11"/>
      <c r="D13" s="11"/>
      <c r="E13" s="12"/>
      <c r="F13" s="13"/>
      <c r="G13" s="12"/>
      <c r="H13" s="14"/>
      <c r="I13" s="11"/>
      <c r="J13" s="11"/>
      <c r="K13" s="11"/>
    </row>
    <row r="14" spans="1:11" s="136" customFormat="1" ht="12.75" customHeight="1">
      <c r="A14" s="43"/>
      <c r="B14" s="23" t="s">
        <v>548</v>
      </c>
      <c r="C14" s="11"/>
      <c r="D14" s="11"/>
      <c r="E14" s="12"/>
      <c r="F14" s="13"/>
      <c r="G14" s="12"/>
      <c r="H14" s="14"/>
      <c r="I14" s="11"/>
      <c r="J14" s="11"/>
      <c r="K14" s="11"/>
    </row>
    <row r="15" spans="1:11" s="136" customFormat="1" ht="12.75" customHeight="1">
      <c r="A15" s="43"/>
      <c r="B15" s="541" t="s">
        <v>21</v>
      </c>
      <c r="C15" s="11"/>
      <c r="D15" s="11"/>
      <c r="E15" s="12"/>
      <c r="F15" s="13"/>
      <c r="G15" s="12"/>
      <c r="H15" s="14"/>
      <c r="I15" s="11"/>
      <c r="J15" s="11"/>
      <c r="K15" s="11"/>
    </row>
    <row r="16" spans="1:11" s="136" customFormat="1" ht="12.75" customHeight="1">
      <c r="A16" s="46"/>
      <c r="B16" s="47" t="s">
        <v>22</v>
      </c>
      <c r="C16" s="48">
        <f>SUM(C11:C15)</f>
        <v>0</v>
      </c>
      <c r="D16" s="48">
        <f t="shared" ref="D16:K16" si="2">SUM(D11:D15)</f>
        <v>0</v>
      </c>
      <c r="E16" s="48">
        <f t="shared" si="2"/>
        <v>0</v>
      </c>
      <c r="F16" s="49">
        <f t="shared" si="2"/>
        <v>0</v>
      </c>
      <c r="G16" s="48">
        <f t="shared" si="2"/>
        <v>0</v>
      </c>
      <c r="H16" s="50">
        <f t="shared" si="2"/>
        <v>0</v>
      </c>
      <c r="I16" s="48">
        <f t="shared" si="2"/>
        <v>0</v>
      </c>
      <c r="J16" s="48">
        <f t="shared" si="2"/>
        <v>0</v>
      </c>
      <c r="K16" s="48">
        <f t="shared" si="2"/>
        <v>0</v>
      </c>
    </row>
    <row r="17" spans="1:11" s="136" customFormat="1" ht="12.75" customHeight="1">
      <c r="A17" s="46"/>
      <c r="B17" s="53" t="s">
        <v>224</v>
      </c>
      <c r="C17" s="48">
        <f>C9-C16</f>
        <v>0</v>
      </c>
      <c r="D17" s="48">
        <f t="shared" ref="D17:K17" si="3">D9-D16</f>
        <v>0</v>
      </c>
      <c r="E17" s="48">
        <f t="shared" si="3"/>
        <v>0</v>
      </c>
      <c r="F17" s="49">
        <f t="shared" si="3"/>
        <v>0</v>
      </c>
      <c r="G17" s="48">
        <f t="shared" si="3"/>
        <v>0</v>
      </c>
      <c r="H17" s="50">
        <f t="shared" si="3"/>
        <v>0</v>
      </c>
      <c r="I17" s="48">
        <f t="shared" si="3"/>
        <v>0</v>
      </c>
      <c r="J17" s="48">
        <f t="shared" si="3"/>
        <v>0</v>
      </c>
      <c r="K17" s="48">
        <f t="shared" si="3"/>
        <v>0</v>
      </c>
    </row>
    <row r="18" spans="1:11" s="136" customFormat="1" ht="12.75" customHeight="1">
      <c r="A18" s="42"/>
      <c r="B18" s="24" t="s">
        <v>221</v>
      </c>
      <c r="C18" s="4"/>
      <c r="D18" s="4"/>
      <c r="E18" s="4"/>
      <c r="F18" s="3"/>
      <c r="G18" s="4"/>
      <c r="H18" s="5"/>
      <c r="I18" s="4"/>
      <c r="J18" s="4"/>
      <c r="K18" s="4"/>
    </row>
    <row r="19" spans="1:11" s="136" customFormat="1" ht="12.75" customHeight="1">
      <c r="A19" s="45"/>
      <c r="B19" s="35" t="s">
        <v>222</v>
      </c>
      <c r="C19" s="11"/>
      <c r="D19" s="11"/>
      <c r="E19" s="12"/>
      <c r="F19" s="13"/>
      <c r="G19" s="12"/>
      <c r="H19" s="14"/>
      <c r="I19" s="11"/>
      <c r="J19" s="11"/>
      <c r="K19" s="11"/>
    </row>
    <row r="20" spans="1:11" s="136" customFormat="1" ht="12.75" customHeight="1">
      <c r="A20" s="43"/>
      <c r="B20" s="23" t="s">
        <v>820</v>
      </c>
      <c r="C20" s="11"/>
      <c r="D20" s="11"/>
      <c r="E20" s="12"/>
      <c r="F20" s="13"/>
      <c r="G20" s="12"/>
      <c r="H20" s="14"/>
      <c r="I20" s="11"/>
      <c r="J20" s="11"/>
      <c r="K20" s="11"/>
    </row>
    <row r="21" spans="1:11" s="136" customFormat="1" ht="12.75" customHeight="1">
      <c r="A21" s="43"/>
      <c r="B21" s="23" t="s">
        <v>195</v>
      </c>
      <c r="C21" s="11"/>
      <c r="D21" s="11"/>
      <c r="E21" s="12"/>
      <c r="F21" s="13"/>
      <c r="G21" s="12"/>
      <c r="H21" s="14"/>
      <c r="I21" s="11"/>
      <c r="J21" s="11"/>
      <c r="K21" s="11"/>
    </row>
    <row r="22" spans="1:11" s="136" customFormat="1" ht="12.75" customHeight="1">
      <c r="A22" s="43"/>
      <c r="B22" s="36" t="s">
        <v>195</v>
      </c>
      <c r="C22" s="11"/>
      <c r="D22" s="11"/>
      <c r="E22" s="12"/>
      <c r="F22" s="13"/>
      <c r="G22" s="12"/>
      <c r="H22" s="14"/>
      <c r="I22" s="11"/>
      <c r="J22" s="11"/>
      <c r="K22" s="11"/>
    </row>
    <row r="23" spans="1:11" s="136" customFormat="1" ht="12.75" customHeight="1">
      <c r="A23" s="44"/>
      <c r="B23" s="117" t="s">
        <v>223</v>
      </c>
      <c r="C23" s="15">
        <f>C17+(SUM(C19:C22))</f>
        <v>0</v>
      </c>
      <c r="D23" s="15">
        <f t="shared" ref="D23:K23" si="4">D17+(SUM(D19:D22))</f>
        <v>0</v>
      </c>
      <c r="E23" s="15">
        <f t="shared" si="4"/>
        <v>0</v>
      </c>
      <c r="F23" s="16">
        <f t="shared" si="4"/>
        <v>0</v>
      </c>
      <c r="G23" s="15">
        <f t="shared" si="4"/>
        <v>0</v>
      </c>
      <c r="H23" s="17">
        <f t="shared" si="4"/>
        <v>0</v>
      </c>
      <c r="I23" s="15">
        <f t="shared" si="4"/>
        <v>0</v>
      </c>
      <c r="J23" s="15">
        <f t="shared" si="4"/>
        <v>0</v>
      </c>
      <c r="K23" s="15">
        <f t="shared" si="4"/>
        <v>0</v>
      </c>
    </row>
    <row r="24" spans="1:11" s="136" customFormat="1"/>
    <row r="25" spans="1:11" s="136" customFormat="1"/>
    <row r="26" spans="1:11" s="136" customFormat="1"/>
    <row r="27" spans="1:11" s="136" customFormat="1"/>
    <row r="28" spans="1:11" s="136" customFormat="1"/>
    <row r="29" spans="1:11" s="136" customFormat="1"/>
    <row r="30" spans="1:11" s="136" customFormat="1"/>
    <row r="31" spans="1:11" s="136" customFormat="1"/>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5"/>
  </sheetPr>
  <dimension ref="A1:K249"/>
  <sheetViews>
    <sheetView showGridLines="0" zoomScaleNormal="100" workbookViewId="0">
      <selection activeCell="I3" sqref="I3:K3"/>
    </sheetView>
  </sheetViews>
  <sheetFormatPr defaultRowHeight="12.75"/>
  <cols>
    <col min="1" max="1" width="0.85546875" style="138" customWidth="1"/>
    <col min="2" max="2" width="34"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321</v>
      </c>
      <c r="B1" s="6"/>
      <c r="C1" s="134"/>
      <c r="D1" s="134"/>
      <c r="E1" s="134"/>
      <c r="F1" s="134"/>
      <c r="G1" s="134"/>
      <c r="H1" s="134"/>
      <c r="I1" s="134"/>
      <c r="J1" s="134"/>
      <c r="K1" s="134"/>
    </row>
    <row r="2" spans="1:11" s="136" customFormat="1" ht="25.5">
      <c r="A2" s="40" t="s">
        <v>368</v>
      </c>
      <c r="B2" s="7" t="s">
        <v>368</v>
      </c>
      <c r="C2" s="207" t="s">
        <v>8</v>
      </c>
      <c r="D2" s="208"/>
      <c r="E2" s="208"/>
      <c r="F2" s="205" t="s">
        <v>11</v>
      </c>
      <c r="G2" s="2" t="s">
        <v>0</v>
      </c>
      <c r="H2" s="204" t="s">
        <v>1</v>
      </c>
      <c r="I2" s="210" t="s">
        <v>10</v>
      </c>
      <c r="J2" s="211"/>
      <c r="K2" s="211"/>
    </row>
    <row r="3" spans="1:11" s="136" customFormat="1">
      <c r="A3" s="41" t="s">
        <v>368</v>
      </c>
      <c r="B3" s="8" t="s">
        <v>24</v>
      </c>
      <c r="C3" s="9" t="str">
        <f>'1.6'!C3</f>
        <v>2011/12</v>
      </c>
      <c r="D3" s="9" t="str">
        <f>'1.6'!D3</f>
        <v>2012/13</v>
      </c>
      <c r="E3" s="9" t="str">
        <f>'1.6'!E3</f>
        <v>2013/14</v>
      </c>
      <c r="F3" s="598" t="str">
        <f>'1.6'!F3</f>
        <v>2014/15</v>
      </c>
      <c r="G3" s="601">
        <f>'1.6'!G3</f>
        <v>0</v>
      </c>
      <c r="H3" s="602">
        <f>'1.6'!H3</f>
        <v>0</v>
      </c>
      <c r="I3" s="9" t="str">
        <f>'1.6'!I3</f>
        <v>2015/16</v>
      </c>
      <c r="J3" s="9" t="str">
        <f>'1.6'!J3</f>
        <v>2016/17</v>
      </c>
      <c r="K3" s="9" t="str">
        <f>'1.6'!K3</f>
        <v>2017/18</v>
      </c>
    </row>
    <row r="4" spans="1:11" s="139" customFormat="1" ht="12.75" customHeight="1">
      <c r="A4" s="52" t="s">
        <v>368</v>
      </c>
      <c r="B4" s="22" t="s">
        <v>225</v>
      </c>
      <c r="C4" s="1"/>
      <c r="D4" s="1"/>
      <c r="E4" s="4"/>
      <c r="F4" s="3"/>
      <c r="G4" s="4"/>
      <c r="H4" s="5"/>
      <c r="I4" s="1"/>
      <c r="J4" s="1"/>
      <c r="K4" s="1"/>
    </row>
    <row r="5" spans="1:11" s="136" customFormat="1" ht="12.75" customHeight="1">
      <c r="A5" s="43" t="s">
        <v>368</v>
      </c>
      <c r="B5" s="36" t="s">
        <v>12</v>
      </c>
      <c r="C5" s="12"/>
      <c r="D5" s="12"/>
      <c r="E5" s="12"/>
      <c r="F5" s="13"/>
      <c r="G5" s="12"/>
      <c r="H5" s="14"/>
      <c r="I5" s="12"/>
      <c r="J5" s="12"/>
      <c r="K5" s="12"/>
    </row>
    <row r="6" spans="1:11" s="136" customFormat="1" ht="12.75" customHeight="1">
      <c r="A6" s="43" t="s">
        <v>368</v>
      </c>
      <c r="B6" s="36" t="s">
        <v>13</v>
      </c>
      <c r="C6" s="29"/>
      <c r="D6" s="29"/>
      <c r="E6" s="29"/>
      <c r="F6" s="28"/>
      <c r="G6" s="29"/>
      <c r="H6" s="30"/>
      <c r="I6" s="29"/>
      <c r="J6" s="29"/>
      <c r="K6" s="29"/>
    </row>
    <row r="7" spans="1:11" s="136" customFormat="1" ht="12.75" customHeight="1">
      <c r="A7" s="46"/>
      <c r="B7" s="53" t="s">
        <v>226</v>
      </c>
      <c r="C7" s="48">
        <f>SUM(C5:C6)</f>
        <v>0</v>
      </c>
      <c r="D7" s="48">
        <f t="shared" ref="D7:K7" si="0">SUM(D5:D6)</f>
        <v>0</v>
      </c>
      <c r="E7" s="48">
        <f t="shared" si="0"/>
        <v>0</v>
      </c>
      <c r="F7" s="49">
        <f t="shared" si="0"/>
        <v>0</v>
      </c>
      <c r="G7" s="48">
        <f t="shared" si="0"/>
        <v>0</v>
      </c>
      <c r="H7" s="50">
        <f t="shared" si="0"/>
        <v>0</v>
      </c>
      <c r="I7" s="48">
        <f t="shared" si="0"/>
        <v>0</v>
      </c>
      <c r="J7" s="48">
        <f t="shared" si="0"/>
        <v>0</v>
      </c>
      <c r="K7" s="48">
        <f t="shared" si="0"/>
        <v>0</v>
      </c>
    </row>
    <row r="8" spans="1:11" s="136" customFormat="1" ht="12.75" customHeight="1">
      <c r="A8" s="54"/>
      <c r="B8" s="67" t="s">
        <v>20</v>
      </c>
      <c r="C8" s="55"/>
      <c r="D8" s="55"/>
      <c r="E8" s="55"/>
      <c r="F8" s="56"/>
      <c r="G8" s="55"/>
      <c r="H8" s="57"/>
      <c r="I8" s="55"/>
      <c r="J8" s="55"/>
      <c r="K8" s="55"/>
    </row>
    <row r="9" spans="1:11" s="136" customFormat="1" ht="12.75" customHeight="1">
      <c r="A9" s="45"/>
      <c r="B9" s="194" t="s">
        <v>25</v>
      </c>
      <c r="C9" s="11">
        <f>SUM(C10:C13)</f>
        <v>0</v>
      </c>
      <c r="D9" s="11">
        <f t="shared" ref="D9:K9" si="1">SUM(D10:D13)</f>
        <v>0</v>
      </c>
      <c r="E9" s="12">
        <f t="shared" si="1"/>
        <v>0</v>
      </c>
      <c r="F9" s="13">
        <f t="shared" si="1"/>
        <v>0</v>
      </c>
      <c r="G9" s="12">
        <f t="shared" si="1"/>
        <v>0</v>
      </c>
      <c r="H9" s="14">
        <f t="shared" si="1"/>
        <v>0</v>
      </c>
      <c r="I9" s="11">
        <f t="shared" si="1"/>
        <v>0</v>
      </c>
      <c r="J9" s="11">
        <f t="shared" si="1"/>
        <v>0</v>
      </c>
      <c r="K9" s="11">
        <f t="shared" si="1"/>
        <v>0</v>
      </c>
    </row>
    <row r="10" spans="1:11" s="136" customFormat="1" ht="12.75" customHeight="1">
      <c r="A10" s="45"/>
      <c r="B10" s="226" t="s">
        <v>202</v>
      </c>
      <c r="C10" s="25"/>
      <c r="D10" s="26"/>
      <c r="E10" s="26"/>
      <c r="F10" s="25"/>
      <c r="G10" s="26"/>
      <c r="H10" s="27"/>
      <c r="I10" s="26"/>
      <c r="J10" s="26"/>
      <c r="K10" s="27"/>
    </row>
    <row r="11" spans="1:11" s="136" customFormat="1" ht="12.75" customHeight="1">
      <c r="A11" s="45"/>
      <c r="B11" s="226" t="s">
        <v>229</v>
      </c>
      <c r="C11" s="13"/>
      <c r="D11" s="12"/>
      <c r="E11" s="12"/>
      <c r="F11" s="13"/>
      <c r="G11" s="12"/>
      <c r="H11" s="14"/>
      <c r="I11" s="12"/>
      <c r="J11" s="12"/>
      <c r="K11" s="14"/>
    </row>
    <row r="12" spans="1:11" s="136" customFormat="1" ht="12.75" customHeight="1">
      <c r="A12" s="45"/>
      <c r="B12" s="226" t="s">
        <v>230</v>
      </c>
      <c r="C12" s="13"/>
      <c r="D12" s="12"/>
      <c r="E12" s="12"/>
      <c r="F12" s="13"/>
      <c r="G12" s="12"/>
      <c r="H12" s="14"/>
      <c r="I12" s="12"/>
      <c r="J12" s="12"/>
      <c r="K12" s="14"/>
    </row>
    <row r="13" spans="1:11" s="136" customFormat="1" ht="12.75" customHeight="1">
      <c r="A13" s="45"/>
      <c r="B13" s="226" t="s">
        <v>231</v>
      </c>
      <c r="C13" s="28"/>
      <c r="D13" s="29"/>
      <c r="E13" s="29"/>
      <c r="F13" s="28"/>
      <c r="G13" s="29"/>
      <c r="H13" s="30"/>
      <c r="I13" s="29"/>
      <c r="J13" s="29"/>
      <c r="K13" s="30"/>
    </row>
    <row r="14" spans="1:11" s="139" customFormat="1" ht="12.75" customHeight="1">
      <c r="A14" s="66"/>
      <c r="B14" s="70" t="s">
        <v>227</v>
      </c>
      <c r="C14" s="1"/>
      <c r="D14" s="1"/>
      <c r="E14" s="4"/>
      <c r="F14" s="3"/>
      <c r="G14" s="4"/>
      <c r="H14" s="5"/>
      <c r="I14" s="1"/>
      <c r="J14" s="1"/>
      <c r="K14" s="1"/>
    </row>
    <row r="15" spans="1:11" s="136" customFormat="1" ht="12.75" customHeight="1">
      <c r="A15" s="43"/>
      <c r="B15" s="70" t="s">
        <v>28</v>
      </c>
      <c r="C15" s="11"/>
      <c r="D15" s="11"/>
      <c r="E15" s="12"/>
      <c r="F15" s="13"/>
      <c r="G15" s="12"/>
      <c r="H15" s="14"/>
      <c r="I15" s="11"/>
      <c r="J15" s="11"/>
      <c r="K15" s="11"/>
    </row>
    <row r="16" spans="1:11" s="136" customFormat="1" ht="12.75" customHeight="1">
      <c r="A16" s="45"/>
      <c r="B16" s="70" t="s">
        <v>26</v>
      </c>
      <c r="C16" s="12"/>
      <c r="D16" s="12"/>
      <c r="E16" s="12"/>
      <c r="F16" s="13"/>
      <c r="G16" s="12"/>
      <c r="H16" s="14"/>
      <c r="I16" s="12"/>
      <c r="J16" s="12"/>
      <c r="K16" s="12"/>
    </row>
    <row r="17" spans="1:11" s="136" customFormat="1" ht="12.75" customHeight="1">
      <c r="A17" s="43"/>
      <c r="B17" s="70" t="s">
        <v>27</v>
      </c>
      <c r="C17" s="12"/>
      <c r="D17" s="12"/>
      <c r="E17" s="12"/>
      <c r="F17" s="13"/>
      <c r="G17" s="12"/>
      <c r="H17" s="14"/>
      <c r="I17" s="12"/>
      <c r="J17" s="12"/>
      <c r="K17" s="12"/>
    </row>
    <row r="18" spans="1:11" s="136" customFormat="1" ht="12.75" customHeight="1">
      <c r="A18" s="45"/>
      <c r="B18" s="70" t="s">
        <v>228</v>
      </c>
      <c r="C18" s="11"/>
      <c r="D18" s="11"/>
      <c r="E18" s="12"/>
      <c r="F18" s="13"/>
      <c r="G18" s="12"/>
      <c r="H18" s="14"/>
      <c r="I18" s="11"/>
      <c r="J18" s="11"/>
      <c r="K18" s="11"/>
    </row>
    <row r="19" spans="1:11" s="136" customFormat="1" ht="12.75" customHeight="1">
      <c r="A19" s="43"/>
      <c r="B19" s="194" t="s">
        <v>550</v>
      </c>
      <c r="C19" s="11"/>
      <c r="D19" s="11"/>
      <c r="E19" s="12"/>
      <c r="F19" s="13"/>
      <c r="G19" s="12"/>
      <c r="H19" s="14"/>
      <c r="I19" s="11"/>
      <c r="J19" s="11"/>
      <c r="K19" s="11"/>
    </row>
    <row r="20" spans="1:11" s="136" customFormat="1" ht="12.75" customHeight="1">
      <c r="A20" s="58"/>
      <c r="B20" s="71" t="s">
        <v>29</v>
      </c>
      <c r="C20" s="59">
        <f>C9+(SUM(C14:C19))</f>
        <v>0</v>
      </c>
      <c r="D20" s="59">
        <f t="shared" ref="D20:K20" si="2">D9+(SUM(D14:D19))</f>
        <v>0</v>
      </c>
      <c r="E20" s="59">
        <f t="shared" si="2"/>
        <v>0</v>
      </c>
      <c r="F20" s="60">
        <f t="shared" si="2"/>
        <v>0</v>
      </c>
      <c r="G20" s="59">
        <f t="shared" si="2"/>
        <v>0</v>
      </c>
      <c r="H20" s="61">
        <f t="shared" si="2"/>
        <v>0</v>
      </c>
      <c r="I20" s="59">
        <f t="shared" si="2"/>
        <v>0</v>
      </c>
      <c r="J20" s="59">
        <f t="shared" si="2"/>
        <v>0</v>
      </c>
      <c r="K20" s="59">
        <f t="shared" si="2"/>
        <v>0</v>
      </c>
    </row>
    <row r="21" spans="1:11" s="136" customFormat="1" ht="12.75" customHeight="1">
      <c r="A21" s="62"/>
      <c r="B21" s="72" t="s">
        <v>23</v>
      </c>
      <c r="C21" s="63">
        <f>C7+C20</f>
        <v>0</v>
      </c>
      <c r="D21" s="63">
        <f t="shared" ref="D21:K21" si="3">D7+D20</f>
        <v>0</v>
      </c>
      <c r="E21" s="63">
        <f t="shared" si="3"/>
        <v>0</v>
      </c>
      <c r="F21" s="64">
        <f t="shared" si="3"/>
        <v>0</v>
      </c>
      <c r="G21" s="63">
        <f t="shared" si="3"/>
        <v>0</v>
      </c>
      <c r="H21" s="65">
        <f t="shared" si="3"/>
        <v>0</v>
      </c>
      <c r="I21" s="63">
        <f t="shared" si="3"/>
        <v>0</v>
      </c>
      <c r="J21" s="63">
        <f t="shared" si="3"/>
        <v>0</v>
      </c>
      <c r="K21" s="63">
        <f t="shared" si="3"/>
        <v>0</v>
      </c>
    </row>
    <row r="22" spans="1:11" s="136" customFormat="1"/>
    <row r="23" spans="1:11" s="136" customFormat="1"/>
    <row r="24" spans="1:11" s="136" customFormat="1"/>
    <row r="25" spans="1:11" s="136" customFormat="1"/>
    <row r="26" spans="1:11" s="136" customFormat="1"/>
    <row r="27" spans="1:11" s="136" customFormat="1"/>
    <row r="28" spans="1:11" s="136" customFormat="1"/>
    <row r="29" spans="1:11" s="136" customFormat="1"/>
    <row r="30" spans="1:11" s="136" customFormat="1"/>
    <row r="31" spans="1:11" s="136" customFormat="1"/>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scale="9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5"/>
  </sheetPr>
  <dimension ref="A1:K244"/>
  <sheetViews>
    <sheetView showGridLines="0" workbookViewId="0">
      <selection activeCell="E26" sqref="E26"/>
    </sheetView>
  </sheetViews>
  <sheetFormatPr defaultRowHeight="12.75"/>
  <cols>
    <col min="1" max="1" width="0.85546875" style="138" customWidth="1"/>
    <col min="2" max="2" width="15.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681</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9" customFormat="1" ht="12.75" customHeight="1">
      <c r="A4" s="66"/>
      <c r="B4" s="73" t="s">
        <v>31</v>
      </c>
      <c r="C4" s="1"/>
      <c r="D4" s="1"/>
      <c r="E4" s="4"/>
      <c r="F4" s="3"/>
      <c r="G4" s="4"/>
      <c r="H4" s="5"/>
      <c r="I4" s="1"/>
      <c r="J4" s="1"/>
      <c r="K4" s="1"/>
    </row>
    <row r="5" spans="1:11" s="136" customFormat="1" ht="12.75" customHeight="1">
      <c r="A5" s="43"/>
      <c r="B5" s="70" t="s">
        <v>30</v>
      </c>
      <c r="C5" s="25"/>
      <c r="D5" s="26"/>
      <c r="E5" s="26"/>
      <c r="F5" s="25"/>
      <c r="G5" s="26"/>
      <c r="H5" s="27"/>
      <c r="I5" s="26"/>
      <c r="J5" s="26"/>
      <c r="K5" s="27"/>
    </row>
    <row r="6" spans="1:11" s="136" customFormat="1" ht="12.75" customHeight="1">
      <c r="A6" s="45"/>
      <c r="B6" s="70" t="s">
        <v>30</v>
      </c>
      <c r="C6" s="28"/>
      <c r="D6" s="29"/>
      <c r="E6" s="29"/>
      <c r="F6" s="28"/>
      <c r="G6" s="29"/>
      <c r="H6" s="30"/>
      <c r="I6" s="29"/>
      <c r="J6" s="29"/>
      <c r="K6" s="30"/>
    </row>
    <row r="7" spans="1:11" s="136" customFormat="1" ht="12.75" customHeight="1">
      <c r="A7" s="43"/>
      <c r="B7" s="75"/>
      <c r="C7" s="26"/>
      <c r="D7" s="26"/>
      <c r="E7" s="26"/>
      <c r="F7" s="25"/>
      <c r="G7" s="26"/>
      <c r="H7" s="27"/>
      <c r="I7" s="26"/>
      <c r="J7" s="26"/>
      <c r="K7" s="26"/>
    </row>
    <row r="8" spans="1:11" s="139" customFormat="1" ht="12.75" customHeight="1">
      <c r="A8" s="66"/>
      <c r="B8" s="73" t="s">
        <v>32</v>
      </c>
      <c r="C8" s="1"/>
      <c r="D8" s="1"/>
      <c r="E8" s="4"/>
      <c r="F8" s="3"/>
      <c r="G8" s="4"/>
      <c r="H8" s="5"/>
      <c r="I8" s="1"/>
      <c r="J8" s="1"/>
      <c r="K8" s="1"/>
    </row>
    <row r="9" spans="1:11" s="136" customFormat="1" ht="12.75" customHeight="1">
      <c r="A9" s="43"/>
      <c r="B9" s="70" t="s">
        <v>30</v>
      </c>
      <c r="C9" s="25"/>
      <c r="D9" s="26"/>
      <c r="E9" s="26"/>
      <c r="F9" s="25"/>
      <c r="G9" s="26"/>
      <c r="H9" s="27"/>
      <c r="I9" s="26"/>
      <c r="J9" s="26"/>
      <c r="K9" s="27"/>
    </row>
    <row r="10" spans="1:11" s="136" customFormat="1" ht="12.75" customHeight="1">
      <c r="A10" s="45"/>
      <c r="B10" s="70" t="s">
        <v>30</v>
      </c>
      <c r="C10" s="28"/>
      <c r="D10" s="29"/>
      <c r="E10" s="29"/>
      <c r="F10" s="28"/>
      <c r="G10" s="29"/>
      <c r="H10" s="30"/>
      <c r="I10" s="29"/>
      <c r="J10" s="29"/>
      <c r="K10" s="30"/>
    </row>
    <row r="11" spans="1:11" s="136" customFormat="1" ht="12.75" customHeight="1">
      <c r="A11" s="43"/>
      <c r="B11" s="75"/>
      <c r="C11" s="26"/>
      <c r="D11" s="26"/>
      <c r="E11" s="26"/>
      <c r="F11" s="25"/>
      <c r="G11" s="26"/>
      <c r="H11" s="27"/>
      <c r="I11" s="26"/>
      <c r="J11" s="26"/>
      <c r="K11" s="26"/>
    </row>
    <row r="12" spans="1:11" s="139" customFormat="1" ht="12.75" customHeight="1">
      <c r="A12" s="66"/>
      <c r="B12" s="73" t="s">
        <v>322</v>
      </c>
      <c r="C12" s="1"/>
      <c r="D12" s="1"/>
      <c r="E12" s="4"/>
      <c r="F12" s="3"/>
      <c r="G12" s="4"/>
      <c r="H12" s="5"/>
      <c r="I12" s="1"/>
      <c r="J12" s="1"/>
      <c r="K12" s="1"/>
    </row>
    <row r="13" spans="1:11" s="136" customFormat="1" ht="12.75" customHeight="1">
      <c r="A13" s="43"/>
      <c r="B13" s="70" t="s">
        <v>30</v>
      </c>
      <c r="C13" s="25"/>
      <c r="D13" s="26"/>
      <c r="E13" s="26"/>
      <c r="F13" s="25"/>
      <c r="G13" s="26"/>
      <c r="H13" s="27"/>
      <c r="I13" s="26"/>
      <c r="J13" s="26"/>
      <c r="K13" s="27"/>
    </row>
    <row r="14" spans="1:11" s="136" customFormat="1" ht="12.75" customHeight="1">
      <c r="A14" s="45"/>
      <c r="B14" s="70" t="s">
        <v>30</v>
      </c>
      <c r="C14" s="28"/>
      <c r="D14" s="29"/>
      <c r="E14" s="29"/>
      <c r="F14" s="28"/>
      <c r="G14" s="29"/>
      <c r="H14" s="30"/>
      <c r="I14" s="29"/>
      <c r="J14" s="29"/>
      <c r="K14" s="30"/>
    </row>
    <row r="15" spans="1:11" s="136" customFormat="1" ht="12.75" customHeight="1">
      <c r="A15" s="43"/>
      <c r="B15" s="75"/>
      <c r="C15" s="26"/>
      <c r="D15" s="26"/>
      <c r="E15" s="26"/>
      <c r="F15" s="25"/>
      <c r="G15" s="26"/>
      <c r="H15" s="27"/>
      <c r="I15" s="26"/>
      <c r="J15" s="26"/>
      <c r="K15" s="26"/>
    </row>
    <row r="16" spans="1:11" s="136" customFormat="1" ht="12.75" customHeight="1">
      <c r="A16" s="62"/>
      <c r="B16" s="72" t="s">
        <v>33</v>
      </c>
      <c r="C16" s="63"/>
      <c r="D16" s="63"/>
      <c r="E16" s="63"/>
      <c r="F16" s="64"/>
      <c r="G16" s="63"/>
      <c r="H16" s="65"/>
      <c r="I16" s="63"/>
      <c r="J16" s="63"/>
      <c r="K16" s="63"/>
    </row>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5"/>
  </sheetPr>
  <dimension ref="A1:K236"/>
  <sheetViews>
    <sheetView showGridLines="0" workbookViewId="0">
      <selection activeCell="F36" sqref="F36"/>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323</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3"/>
      <c r="B4" s="74" t="s">
        <v>34</v>
      </c>
      <c r="C4" s="11"/>
      <c r="D4" s="11"/>
      <c r="E4" s="12"/>
      <c r="F4" s="13"/>
      <c r="G4" s="12"/>
      <c r="H4" s="14"/>
      <c r="I4" s="11"/>
      <c r="J4" s="11"/>
      <c r="K4" s="11"/>
    </row>
    <row r="5" spans="1:11" s="136" customFormat="1" ht="12.75" customHeight="1">
      <c r="A5" s="43"/>
      <c r="B5" s="74" t="s">
        <v>35</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6" t="s">
        <v>325</v>
      </c>
      <c r="C7" s="11"/>
      <c r="D7" s="11"/>
      <c r="E7" s="12"/>
      <c r="F7" s="13"/>
      <c r="G7" s="12"/>
      <c r="H7" s="14"/>
      <c r="I7" s="11"/>
      <c r="J7" s="11"/>
      <c r="K7" s="11"/>
    </row>
    <row r="8" spans="1:11" s="136" customFormat="1" ht="12.75" customHeight="1">
      <c r="A8" s="62"/>
      <c r="B8" s="72" t="s">
        <v>37</v>
      </c>
      <c r="C8" s="63"/>
      <c r="D8" s="63"/>
      <c r="E8" s="63"/>
      <c r="F8" s="64"/>
      <c r="G8" s="63"/>
      <c r="H8" s="65"/>
      <c r="I8" s="63"/>
      <c r="J8" s="63"/>
      <c r="K8" s="63"/>
    </row>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5"/>
  </sheetPr>
  <dimension ref="A1:K236"/>
  <sheetViews>
    <sheetView showGridLines="0" workbookViewId="0">
      <selection activeCell="G32" sqref="G32:G33"/>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324</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3"/>
      <c r="B4" s="74" t="s">
        <v>34</v>
      </c>
      <c r="C4" s="11"/>
      <c r="D4" s="11"/>
      <c r="E4" s="12"/>
      <c r="F4" s="13"/>
      <c r="G4" s="12"/>
      <c r="H4" s="14"/>
      <c r="I4" s="11"/>
      <c r="J4" s="11"/>
      <c r="K4" s="11"/>
    </row>
    <row r="5" spans="1:11" s="136" customFormat="1" ht="12.75" customHeight="1">
      <c r="A5" s="43"/>
      <c r="B5" s="74" t="s">
        <v>35</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6" t="s">
        <v>325</v>
      </c>
      <c r="C7" s="11"/>
      <c r="D7" s="11"/>
      <c r="E7" s="12"/>
      <c r="F7" s="13"/>
      <c r="G7" s="12"/>
      <c r="H7" s="14"/>
      <c r="I7" s="11"/>
      <c r="J7" s="11"/>
      <c r="K7" s="11"/>
    </row>
    <row r="8" spans="1:11" s="136" customFormat="1" ht="12.75" customHeight="1">
      <c r="A8" s="62"/>
      <c r="B8" s="72" t="s">
        <v>38</v>
      </c>
      <c r="C8" s="63"/>
      <c r="D8" s="63"/>
      <c r="E8" s="63"/>
      <c r="F8" s="64"/>
      <c r="G8" s="63"/>
      <c r="H8" s="65"/>
      <c r="I8" s="63"/>
      <c r="J8" s="63"/>
      <c r="K8" s="63"/>
    </row>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5"/>
  </sheetPr>
  <dimension ref="A1:K257"/>
  <sheetViews>
    <sheetView showGridLines="0" workbookViewId="0">
      <selection activeCell="E28" sqref="E28"/>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326</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9" customFormat="1" ht="12.75" customHeight="1">
      <c r="A4" s="66"/>
      <c r="B4" s="73" t="s">
        <v>16</v>
      </c>
      <c r="C4" s="1"/>
      <c r="D4" s="1"/>
      <c r="E4" s="4"/>
      <c r="F4" s="3"/>
      <c r="G4" s="4"/>
      <c r="H4" s="5"/>
      <c r="I4" s="1"/>
      <c r="J4" s="1"/>
      <c r="K4" s="1"/>
    </row>
    <row r="5" spans="1:11" s="136" customFormat="1" ht="12.75" customHeight="1">
      <c r="A5" s="43"/>
      <c r="B5" s="36" t="s">
        <v>40</v>
      </c>
      <c r="C5" s="25"/>
      <c r="D5" s="26"/>
      <c r="E5" s="26"/>
      <c r="F5" s="25"/>
      <c r="G5" s="26"/>
      <c r="H5" s="27"/>
      <c r="I5" s="26"/>
      <c r="J5" s="26"/>
      <c r="K5" s="27"/>
    </row>
    <row r="6" spans="1:11" s="136" customFormat="1" ht="12.75" customHeight="1">
      <c r="A6" s="45"/>
      <c r="B6" s="36" t="s">
        <v>39</v>
      </c>
      <c r="C6" s="13"/>
      <c r="D6" s="12"/>
      <c r="E6" s="12"/>
      <c r="F6" s="13"/>
      <c r="G6" s="12"/>
      <c r="H6" s="14"/>
      <c r="I6" s="12"/>
      <c r="J6" s="12"/>
      <c r="K6" s="14"/>
    </row>
    <row r="7" spans="1:11" s="136" customFormat="1" ht="12.75" customHeight="1">
      <c r="A7" s="43"/>
      <c r="B7" s="36" t="s">
        <v>41</v>
      </c>
      <c r="C7" s="28"/>
      <c r="D7" s="29"/>
      <c r="E7" s="29"/>
      <c r="F7" s="28"/>
      <c r="G7" s="29"/>
      <c r="H7" s="30"/>
      <c r="I7" s="29"/>
      <c r="J7" s="29"/>
      <c r="K7" s="30"/>
    </row>
    <row r="8" spans="1:11" s="136" customFormat="1" ht="5.0999999999999996" customHeight="1">
      <c r="A8" s="43"/>
      <c r="B8" s="36"/>
      <c r="C8" s="12"/>
      <c r="D8" s="12"/>
      <c r="E8" s="12"/>
      <c r="F8" s="13"/>
      <c r="G8" s="12"/>
      <c r="H8" s="14"/>
      <c r="I8" s="12"/>
      <c r="J8" s="12"/>
      <c r="K8" s="12"/>
    </row>
    <row r="9" spans="1:11" s="139" customFormat="1" ht="12.75" customHeight="1">
      <c r="A9" s="78"/>
      <c r="B9" s="77" t="s">
        <v>43</v>
      </c>
      <c r="C9" s="1"/>
      <c r="D9" s="1"/>
      <c r="E9" s="4"/>
      <c r="F9" s="3"/>
      <c r="G9" s="4"/>
      <c r="H9" s="5"/>
      <c r="I9" s="1"/>
      <c r="J9" s="1"/>
      <c r="K9" s="1"/>
    </row>
    <row r="10" spans="1:11" s="136" customFormat="1" ht="12.75" customHeight="1">
      <c r="A10" s="43"/>
      <c r="B10" s="36" t="s">
        <v>2</v>
      </c>
      <c r="C10" s="25"/>
      <c r="D10" s="26"/>
      <c r="E10" s="26"/>
      <c r="F10" s="25"/>
      <c r="G10" s="26"/>
      <c r="H10" s="27"/>
      <c r="I10" s="26"/>
      <c r="J10" s="26"/>
      <c r="K10" s="27"/>
    </row>
    <row r="11" spans="1:11" s="136" customFormat="1" ht="12.75" customHeight="1">
      <c r="A11" s="43"/>
      <c r="B11" s="36" t="s">
        <v>3</v>
      </c>
      <c r="C11" s="13"/>
      <c r="D11" s="12"/>
      <c r="E11" s="12"/>
      <c r="F11" s="13"/>
      <c r="G11" s="12"/>
      <c r="H11" s="14"/>
      <c r="I11" s="12"/>
      <c r="J11" s="12"/>
      <c r="K11" s="14"/>
    </row>
    <row r="12" spans="1:11" s="136" customFormat="1" ht="12.75" customHeight="1">
      <c r="A12" s="43"/>
      <c r="B12" s="36" t="s">
        <v>150</v>
      </c>
      <c r="C12" s="13"/>
      <c r="D12" s="12"/>
      <c r="E12" s="12"/>
      <c r="F12" s="13"/>
      <c r="G12" s="12"/>
      <c r="H12" s="14"/>
      <c r="I12" s="12"/>
      <c r="J12" s="12"/>
      <c r="K12" s="14"/>
    </row>
    <row r="13" spans="1:11" s="136" customFormat="1" ht="12.75" customHeight="1">
      <c r="A13" s="45"/>
      <c r="B13" s="36" t="s">
        <v>5</v>
      </c>
      <c r="C13" s="13"/>
      <c r="D13" s="12"/>
      <c r="E13" s="12"/>
      <c r="F13" s="13"/>
      <c r="G13" s="12"/>
      <c r="H13" s="14"/>
      <c r="I13" s="12"/>
      <c r="J13" s="12"/>
      <c r="K13" s="14"/>
    </row>
    <row r="14" spans="1:11" s="136" customFormat="1" ht="12.75" customHeight="1">
      <c r="A14" s="43"/>
      <c r="B14" s="36" t="s">
        <v>4</v>
      </c>
      <c r="C14" s="13"/>
      <c r="D14" s="12"/>
      <c r="E14" s="12"/>
      <c r="F14" s="13"/>
      <c r="G14" s="12"/>
      <c r="H14" s="14"/>
      <c r="I14" s="12"/>
      <c r="J14" s="12"/>
      <c r="K14" s="14"/>
    </row>
    <row r="15" spans="1:11" s="136" customFormat="1" ht="12.75" customHeight="1">
      <c r="A15" s="43"/>
      <c r="B15" s="36" t="s">
        <v>6</v>
      </c>
      <c r="C15" s="13"/>
      <c r="D15" s="12"/>
      <c r="E15" s="12"/>
      <c r="F15" s="13"/>
      <c r="G15" s="12"/>
      <c r="H15" s="14"/>
      <c r="I15" s="12"/>
      <c r="J15" s="12"/>
      <c r="K15" s="14"/>
    </row>
    <row r="16" spans="1:11" s="136" customFormat="1" ht="12.75" customHeight="1">
      <c r="A16" s="43"/>
      <c r="B16" s="36" t="s">
        <v>7</v>
      </c>
      <c r="C16" s="28"/>
      <c r="D16" s="29"/>
      <c r="E16" s="29"/>
      <c r="F16" s="28"/>
      <c r="G16" s="29"/>
      <c r="H16" s="30"/>
      <c r="I16" s="29"/>
      <c r="J16" s="29"/>
      <c r="K16" s="30"/>
    </row>
    <row r="17" spans="1:11" s="136" customFormat="1" ht="5.0999999999999996" customHeight="1">
      <c r="A17" s="43"/>
      <c r="B17" s="36"/>
      <c r="C17" s="12"/>
      <c r="D17" s="12"/>
      <c r="E17" s="12"/>
      <c r="F17" s="13"/>
      <c r="G17" s="12"/>
      <c r="H17" s="14"/>
      <c r="I17" s="12"/>
      <c r="J17" s="12"/>
      <c r="K17" s="12"/>
    </row>
    <row r="18" spans="1:11" s="139" customFormat="1" ht="12.75" customHeight="1">
      <c r="A18" s="78"/>
      <c r="B18" s="77" t="s">
        <v>18</v>
      </c>
      <c r="C18" s="1"/>
      <c r="D18" s="1"/>
      <c r="E18" s="4"/>
      <c r="F18" s="3"/>
      <c r="G18" s="4"/>
      <c r="H18" s="5"/>
      <c r="I18" s="1"/>
      <c r="J18" s="1"/>
      <c r="K18" s="1"/>
    </row>
    <row r="19" spans="1:11" s="136" customFormat="1" ht="12.75" customHeight="1">
      <c r="A19" s="43"/>
      <c r="B19" s="36" t="s">
        <v>44</v>
      </c>
      <c r="C19" s="25"/>
      <c r="D19" s="26"/>
      <c r="E19" s="26"/>
      <c r="F19" s="25"/>
      <c r="G19" s="26"/>
      <c r="H19" s="27"/>
      <c r="I19" s="26"/>
      <c r="J19" s="26"/>
      <c r="K19" s="27"/>
    </row>
    <row r="20" spans="1:11" s="136" customFormat="1" ht="12.75" customHeight="1">
      <c r="A20" s="43"/>
      <c r="B20" s="36" t="s">
        <v>42</v>
      </c>
      <c r="C20" s="13"/>
      <c r="D20" s="12"/>
      <c r="E20" s="12"/>
      <c r="F20" s="13"/>
      <c r="G20" s="12"/>
      <c r="H20" s="14"/>
      <c r="I20" s="12"/>
      <c r="J20" s="12"/>
      <c r="K20" s="14"/>
    </row>
    <row r="21" spans="1:11" s="136" customFormat="1" ht="12.75" customHeight="1">
      <c r="A21" s="43"/>
      <c r="B21" s="36" t="s">
        <v>544</v>
      </c>
      <c r="C21" s="13"/>
      <c r="D21" s="12"/>
      <c r="E21" s="12"/>
      <c r="F21" s="13"/>
      <c r="G21" s="12"/>
      <c r="H21" s="14"/>
      <c r="I21" s="12"/>
      <c r="J21" s="12"/>
      <c r="K21" s="14"/>
    </row>
    <row r="22" spans="1:11" s="136" customFormat="1" ht="12.75" customHeight="1">
      <c r="A22" s="43"/>
      <c r="B22" s="36" t="s">
        <v>545</v>
      </c>
      <c r="C22" s="13"/>
      <c r="D22" s="12"/>
      <c r="E22" s="12"/>
      <c r="F22" s="13"/>
      <c r="G22" s="12"/>
      <c r="H22" s="14"/>
      <c r="I22" s="12"/>
      <c r="J22" s="12"/>
      <c r="K22" s="14"/>
    </row>
    <row r="23" spans="1:11" s="136" customFormat="1" ht="12.75" customHeight="1">
      <c r="A23" s="43"/>
      <c r="B23" s="36" t="s">
        <v>546</v>
      </c>
      <c r="C23" s="13"/>
      <c r="D23" s="12"/>
      <c r="E23" s="12"/>
      <c r="F23" s="13"/>
      <c r="G23" s="12"/>
      <c r="H23" s="14"/>
      <c r="I23" s="12"/>
      <c r="J23" s="12"/>
      <c r="K23" s="14"/>
    </row>
    <row r="24" spans="1:11" s="136" customFormat="1" ht="12.75" customHeight="1">
      <c r="A24" s="43"/>
      <c r="B24" s="36" t="s">
        <v>547</v>
      </c>
      <c r="C24" s="13"/>
      <c r="D24" s="12"/>
      <c r="E24" s="12"/>
      <c r="F24" s="13"/>
      <c r="G24" s="12"/>
      <c r="H24" s="14"/>
      <c r="I24" s="12"/>
      <c r="J24" s="12"/>
      <c r="K24" s="14"/>
    </row>
    <row r="25" spans="1:11" s="136" customFormat="1" ht="12.75" customHeight="1">
      <c r="A25" s="45"/>
      <c r="B25" s="36" t="s">
        <v>45</v>
      </c>
      <c r="C25" s="28"/>
      <c r="D25" s="29"/>
      <c r="E25" s="29"/>
      <c r="F25" s="28"/>
      <c r="G25" s="29"/>
      <c r="H25" s="30"/>
      <c r="I25" s="29"/>
      <c r="J25" s="29"/>
      <c r="K25" s="30"/>
    </row>
    <row r="26" spans="1:11" s="136" customFormat="1" ht="5.0999999999999996" customHeight="1">
      <c r="A26" s="43"/>
      <c r="B26" s="36"/>
      <c r="C26" s="12"/>
      <c r="D26" s="12"/>
      <c r="E26" s="12"/>
      <c r="F26" s="13"/>
      <c r="G26" s="12"/>
      <c r="H26" s="14"/>
      <c r="I26" s="12"/>
      <c r="J26" s="12"/>
      <c r="K26" s="12"/>
    </row>
    <row r="27" spans="1:11" s="136" customFormat="1" ht="12.75" customHeight="1">
      <c r="A27" s="43"/>
      <c r="B27" s="77" t="s">
        <v>548</v>
      </c>
      <c r="C27" s="12"/>
      <c r="D27" s="12"/>
      <c r="E27" s="12"/>
      <c r="F27" s="13"/>
      <c r="G27" s="12"/>
      <c r="H27" s="14"/>
      <c r="I27" s="12"/>
      <c r="J27" s="12"/>
      <c r="K27" s="12"/>
    </row>
    <row r="28" spans="1:11" s="136" customFormat="1" ht="5.0999999999999996" customHeight="1">
      <c r="A28" s="43"/>
      <c r="B28" s="36"/>
      <c r="C28" s="12"/>
      <c r="D28" s="12"/>
      <c r="E28" s="12"/>
      <c r="F28" s="13"/>
      <c r="G28" s="12"/>
      <c r="H28" s="14"/>
      <c r="I28" s="12"/>
      <c r="J28" s="12"/>
      <c r="K28" s="12"/>
    </row>
    <row r="29" spans="1:11" s="136" customFormat="1" ht="12.75" customHeight="1">
      <c r="A29" s="62"/>
      <c r="B29" s="72" t="s">
        <v>46</v>
      </c>
      <c r="C29" s="63"/>
      <c r="D29" s="63"/>
      <c r="E29" s="63"/>
      <c r="F29" s="64"/>
      <c r="G29" s="63"/>
      <c r="H29" s="65"/>
      <c r="I29" s="63"/>
      <c r="J29" s="63"/>
      <c r="K29" s="63"/>
    </row>
    <row r="30" spans="1:11" s="136" customFormat="1"/>
    <row r="31" spans="1:11" s="136" customFormat="1"/>
    <row r="32" spans="1:11" s="136" customFormat="1">
      <c r="B32" s="36"/>
    </row>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5"/>
  </sheetPr>
  <dimension ref="A1:K241"/>
  <sheetViews>
    <sheetView showGridLines="0" workbookViewId="0">
      <selection sqref="A1:XFD1048576"/>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666</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3"/>
      <c r="B4" s="74" t="s">
        <v>47</v>
      </c>
      <c r="C4" s="11"/>
      <c r="D4" s="11"/>
      <c r="E4" s="12"/>
      <c r="F4" s="13"/>
      <c r="G4" s="12"/>
      <c r="H4" s="14"/>
      <c r="I4" s="11"/>
      <c r="J4" s="11"/>
      <c r="K4" s="11"/>
    </row>
    <row r="5" spans="1:11" s="136" customFormat="1" ht="12.75" customHeight="1">
      <c r="A5" s="43"/>
      <c r="B5" s="74" t="s">
        <v>48</v>
      </c>
      <c r="C5" s="11"/>
      <c r="D5" s="11"/>
      <c r="E5" s="12"/>
      <c r="F5" s="13"/>
      <c r="G5" s="12"/>
      <c r="H5" s="14"/>
      <c r="I5" s="11"/>
      <c r="J5" s="11"/>
      <c r="K5" s="11"/>
    </row>
    <row r="6" spans="1:11" s="136" customFormat="1" ht="12.75" customHeight="1">
      <c r="A6" s="45"/>
      <c r="B6" s="74" t="s">
        <v>49</v>
      </c>
      <c r="C6" s="11"/>
      <c r="D6" s="11"/>
      <c r="E6" s="12"/>
      <c r="F6" s="13"/>
      <c r="G6" s="12"/>
      <c r="H6" s="14"/>
      <c r="I6" s="11"/>
      <c r="J6" s="11"/>
      <c r="K6" s="11"/>
    </row>
    <row r="7" spans="1:11" s="136" customFormat="1" ht="12.75" customHeight="1">
      <c r="A7" s="43"/>
      <c r="B7" s="74" t="s">
        <v>50</v>
      </c>
      <c r="C7" s="11"/>
      <c r="D7" s="11"/>
      <c r="E7" s="12"/>
      <c r="F7" s="13"/>
      <c r="G7" s="12"/>
      <c r="H7" s="14"/>
      <c r="I7" s="11"/>
      <c r="J7" s="11"/>
      <c r="K7" s="11"/>
    </row>
    <row r="8" spans="1:11" s="136" customFormat="1" ht="12.75" customHeight="1">
      <c r="A8" s="45"/>
      <c r="B8" s="74" t="s">
        <v>55</v>
      </c>
      <c r="C8" s="11"/>
      <c r="D8" s="11"/>
      <c r="E8" s="12"/>
      <c r="F8" s="13"/>
      <c r="G8" s="12"/>
      <c r="H8" s="14"/>
      <c r="I8" s="11"/>
      <c r="J8" s="11"/>
      <c r="K8" s="11"/>
    </row>
    <row r="9" spans="1:11" s="136" customFormat="1" ht="12.75" customHeight="1">
      <c r="A9" s="43"/>
      <c r="B9" s="74" t="s">
        <v>51</v>
      </c>
      <c r="C9" s="11"/>
      <c r="D9" s="11"/>
      <c r="E9" s="12"/>
      <c r="F9" s="13"/>
      <c r="G9" s="12"/>
      <c r="H9" s="14"/>
      <c r="I9" s="11"/>
      <c r="J9" s="11"/>
      <c r="K9" s="11"/>
    </row>
    <row r="10" spans="1:11" s="136" customFormat="1" ht="12.75" customHeight="1">
      <c r="A10" s="45"/>
      <c r="B10" s="74" t="s">
        <v>79</v>
      </c>
      <c r="C10" s="11"/>
      <c r="D10" s="11"/>
      <c r="E10" s="12"/>
      <c r="F10" s="13"/>
      <c r="G10" s="12"/>
      <c r="H10" s="14"/>
      <c r="I10" s="11"/>
      <c r="J10" s="11"/>
      <c r="K10" s="11"/>
    </row>
    <row r="11" spans="1:11" s="136" customFormat="1" ht="12.75" customHeight="1">
      <c r="A11" s="43"/>
      <c r="B11" s="74" t="s">
        <v>52</v>
      </c>
      <c r="C11" s="11"/>
      <c r="D11" s="11"/>
      <c r="E11" s="12"/>
      <c r="F11" s="13"/>
      <c r="G11" s="12"/>
      <c r="H11" s="14"/>
      <c r="I11" s="11"/>
      <c r="J11" s="11"/>
      <c r="K11" s="11"/>
    </row>
    <row r="12" spans="1:11" s="136" customFormat="1" ht="12.75" customHeight="1">
      <c r="A12" s="45"/>
      <c r="B12" s="74" t="s">
        <v>53</v>
      </c>
      <c r="C12" s="11"/>
      <c r="D12" s="11"/>
      <c r="E12" s="12"/>
      <c r="F12" s="13"/>
      <c r="G12" s="12"/>
      <c r="H12" s="14"/>
      <c r="I12" s="11"/>
      <c r="J12" s="11"/>
      <c r="K12" s="11"/>
    </row>
    <row r="13" spans="1:11" s="136" customFormat="1" ht="12.75" customHeight="1">
      <c r="A13" s="62"/>
      <c r="B13" s="72" t="s">
        <v>54</v>
      </c>
      <c r="C13" s="63"/>
      <c r="D13" s="63"/>
      <c r="E13" s="63"/>
      <c r="F13" s="64"/>
      <c r="G13" s="63"/>
      <c r="H13" s="65"/>
      <c r="I13" s="63"/>
      <c r="J13" s="63"/>
      <c r="K13" s="63"/>
    </row>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5"/>
  </sheetPr>
  <dimension ref="A1:K236"/>
  <sheetViews>
    <sheetView showGridLines="0" workbookViewId="0">
      <selection activeCell="H23" sqref="H23"/>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682</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3"/>
      <c r="B4" s="74" t="s">
        <v>34</v>
      </c>
      <c r="C4" s="11"/>
      <c r="D4" s="11"/>
      <c r="E4" s="12"/>
      <c r="F4" s="13"/>
      <c r="G4" s="12"/>
      <c r="H4" s="14"/>
      <c r="I4" s="11"/>
      <c r="J4" s="11"/>
      <c r="K4" s="11"/>
    </row>
    <row r="5" spans="1:11" s="136" customFormat="1" ht="12.75" customHeight="1">
      <c r="A5" s="43"/>
      <c r="B5" s="74" t="s">
        <v>35</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6" t="s">
        <v>325</v>
      </c>
      <c r="C7" s="11"/>
      <c r="D7" s="11"/>
      <c r="E7" s="12"/>
      <c r="F7" s="13"/>
      <c r="G7" s="12"/>
      <c r="H7" s="14"/>
      <c r="I7" s="11"/>
      <c r="J7" s="11"/>
      <c r="K7" s="11"/>
    </row>
    <row r="8" spans="1:11" s="136" customFormat="1" ht="12.75" customHeight="1">
      <c r="A8" s="62"/>
      <c r="B8" s="72" t="s">
        <v>484</v>
      </c>
      <c r="C8" s="63"/>
      <c r="D8" s="63"/>
      <c r="E8" s="63"/>
      <c r="F8" s="64"/>
      <c r="G8" s="63"/>
      <c r="H8" s="65"/>
      <c r="I8" s="63"/>
      <c r="J8" s="63"/>
      <c r="K8" s="63"/>
    </row>
    <row r="9" spans="1:11" s="136" customFormat="1">
      <c r="A9" s="123"/>
    </row>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5"/>
  </sheetPr>
  <dimension ref="A1:K228"/>
  <sheetViews>
    <sheetView showGridLines="0" workbookViewId="0">
      <selection activeCell="E22" sqref="E22"/>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683</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c r="A4" s="40"/>
      <c r="B4" s="181" t="s">
        <v>488</v>
      </c>
      <c r="C4" s="31"/>
      <c r="D4" s="31"/>
      <c r="E4" s="31"/>
      <c r="F4" s="32"/>
      <c r="G4" s="33"/>
      <c r="H4" s="34"/>
      <c r="I4" s="31"/>
      <c r="J4" s="31"/>
      <c r="K4" s="31"/>
    </row>
    <row r="5" spans="1:11" s="136" customFormat="1" ht="12.75" customHeight="1">
      <c r="A5" s="43"/>
      <c r="B5" s="140" t="s">
        <v>499</v>
      </c>
      <c r="C5" s="1"/>
      <c r="D5" s="1"/>
      <c r="E5" s="4"/>
      <c r="F5" s="3"/>
      <c r="G5" s="4"/>
      <c r="H5" s="5"/>
      <c r="I5" s="1"/>
      <c r="J5" s="1"/>
      <c r="K5" s="1"/>
    </row>
    <row r="6" spans="1:11" s="136" customFormat="1" ht="12.75" customHeight="1">
      <c r="A6" s="43"/>
      <c r="B6" s="596" t="s">
        <v>491</v>
      </c>
      <c r="C6" s="11"/>
      <c r="D6" s="11"/>
      <c r="E6" s="12"/>
      <c r="F6" s="13"/>
      <c r="G6" s="12"/>
      <c r="H6" s="14"/>
      <c r="I6" s="11"/>
      <c r="J6" s="11"/>
      <c r="K6" s="11"/>
    </row>
    <row r="7" spans="1:11" s="136" customFormat="1" ht="12.75" customHeight="1">
      <c r="A7" s="45"/>
      <c r="B7" s="597" t="s">
        <v>541</v>
      </c>
      <c r="C7" s="11"/>
      <c r="D7" s="11"/>
      <c r="E7" s="12"/>
      <c r="F7" s="13"/>
      <c r="G7" s="12"/>
      <c r="H7" s="14"/>
      <c r="I7" s="11"/>
      <c r="J7" s="11"/>
      <c r="K7" s="11"/>
    </row>
    <row r="8" spans="1:11" s="136" customFormat="1" ht="12.75" customHeight="1">
      <c r="A8" s="45"/>
      <c r="B8" s="596" t="s">
        <v>490</v>
      </c>
      <c r="C8" s="11"/>
      <c r="D8" s="11"/>
      <c r="E8" s="12"/>
      <c r="F8" s="13"/>
      <c r="G8" s="12"/>
      <c r="H8" s="14"/>
      <c r="I8" s="11"/>
      <c r="J8" s="11"/>
      <c r="K8" s="11"/>
    </row>
    <row r="9" spans="1:11" s="136" customFormat="1">
      <c r="A9" s="43"/>
      <c r="B9" s="140" t="s">
        <v>501</v>
      </c>
      <c r="C9" s="1"/>
      <c r="D9" s="1"/>
      <c r="E9" s="4"/>
      <c r="F9" s="3"/>
      <c r="G9" s="4"/>
      <c r="H9" s="5"/>
      <c r="I9" s="1"/>
      <c r="J9" s="1"/>
      <c r="K9" s="1"/>
    </row>
    <row r="10" spans="1:11" s="136" customFormat="1">
      <c r="A10" s="43"/>
      <c r="B10" s="596" t="s">
        <v>500</v>
      </c>
      <c r="C10" s="11"/>
      <c r="D10" s="11"/>
      <c r="E10" s="12"/>
      <c r="F10" s="13"/>
      <c r="G10" s="12"/>
      <c r="H10" s="14"/>
      <c r="I10" s="11"/>
      <c r="J10" s="11"/>
      <c r="K10" s="11"/>
    </row>
    <row r="11" spans="1:11" s="136" customFormat="1">
      <c r="A11" s="45"/>
      <c r="B11" s="596" t="s">
        <v>486</v>
      </c>
      <c r="C11" s="11"/>
      <c r="D11" s="11"/>
      <c r="E11" s="12"/>
      <c r="F11" s="13"/>
      <c r="G11" s="12"/>
      <c r="H11" s="14"/>
      <c r="I11" s="11"/>
      <c r="J11" s="11"/>
      <c r="K11" s="11"/>
    </row>
    <row r="12" spans="1:11" s="136" customFormat="1">
      <c r="A12" s="45"/>
      <c r="B12" s="140" t="s">
        <v>845</v>
      </c>
      <c r="C12" s="11"/>
      <c r="D12" s="11"/>
      <c r="E12" s="12"/>
      <c r="F12" s="13"/>
      <c r="G12" s="12"/>
      <c r="H12" s="14"/>
      <c r="I12" s="11"/>
      <c r="J12" s="11"/>
      <c r="K12" s="11"/>
    </row>
    <row r="13" spans="1:11" s="136" customFormat="1">
      <c r="A13" s="45"/>
      <c r="B13" s="140" t="s">
        <v>846</v>
      </c>
      <c r="C13" s="11"/>
      <c r="D13" s="11"/>
      <c r="E13" s="12"/>
      <c r="F13" s="13"/>
      <c r="G13" s="12"/>
      <c r="H13" s="14"/>
      <c r="I13" s="11"/>
      <c r="J13" s="11"/>
      <c r="K13" s="11"/>
    </row>
    <row r="14" spans="1:11" s="136" customFormat="1">
      <c r="A14" s="62"/>
      <c r="B14" s="72" t="s">
        <v>484</v>
      </c>
      <c r="C14" s="15"/>
      <c r="D14" s="15"/>
      <c r="E14" s="15"/>
      <c r="F14" s="16"/>
      <c r="G14" s="15"/>
      <c r="H14" s="17"/>
      <c r="I14" s="15"/>
      <c r="J14" s="15"/>
      <c r="K14" s="15"/>
    </row>
    <row r="15" spans="1:11" s="136" customFormat="1">
      <c r="A15" s="123" t="s">
        <v>485</v>
      </c>
    </row>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K241"/>
  <sheetViews>
    <sheetView showGridLines="0" workbookViewId="0">
      <selection activeCell="G22" sqref="G22"/>
    </sheetView>
  </sheetViews>
  <sheetFormatPr defaultRowHeight="12.75"/>
  <cols>
    <col min="1" max="1" width="0.85546875" style="138" customWidth="1"/>
    <col min="2" max="2" width="3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684</v>
      </c>
      <c r="B1" s="6"/>
      <c r="C1" s="134"/>
      <c r="D1" s="134"/>
      <c r="E1" s="134"/>
      <c r="F1" s="134"/>
      <c r="G1" s="134"/>
      <c r="H1" s="134"/>
      <c r="I1" s="134"/>
      <c r="J1" s="134"/>
      <c r="K1" s="134"/>
    </row>
    <row r="2" spans="1:11" s="136" customFormat="1" ht="25.5" customHeight="1">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0"/>
      <c r="B4" s="181" t="s">
        <v>685</v>
      </c>
      <c r="C4" s="31"/>
      <c r="D4" s="31"/>
      <c r="E4" s="31"/>
      <c r="F4" s="32"/>
      <c r="G4" s="33"/>
      <c r="H4" s="34"/>
      <c r="I4" s="31"/>
      <c r="J4" s="31"/>
      <c r="K4" s="31"/>
    </row>
    <row r="5" spans="1:11" s="136" customFormat="1" ht="12.75" customHeight="1">
      <c r="A5" s="43"/>
      <c r="B5" s="181" t="s">
        <v>693</v>
      </c>
      <c r="C5" s="1"/>
      <c r="D5" s="1"/>
      <c r="E5" s="4"/>
      <c r="F5" s="3"/>
      <c r="G5" s="4"/>
      <c r="H5" s="5"/>
      <c r="I5" s="1"/>
      <c r="J5" s="1"/>
      <c r="K5" s="1"/>
    </row>
    <row r="6" spans="1:11" s="136" customFormat="1" ht="12.75" customHeight="1">
      <c r="A6" s="43"/>
      <c r="B6" s="70" t="s">
        <v>686</v>
      </c>
      <c r="C6" s="11"/>
      <c r="D6" s="11"/>
      <c r="E6" s="12"/>
      <c r="F6" s="13"/>
      <c r="G6" s="12"/>
      <c r="H6" s="14"/>
      <c r="I6" s="11"/>
      <c r="J6" s="11"/>
      <c r="K6" s="11"/>
    </row>
    <row r="7" spans="1:11" s="136" customFormat="1" ht="12.75" customHeight="1">
      <c r="A7" s="45"/>
      <c r="B7" s="194" t="s">
        <v>687</v>
      </c>
      <c r="C7" s="11"/>
      <c r="D7" s="11"/>
      <c r="E7" s="12"/>
      <c r="F7" s="13"/>
      <c r="G7" s="12"/>
      <c r="H7" s="14"/>
      <c r="I7" s="11"/>
      <c r="J7" s="11"/>
      <c r="K7" s="11"/>
    </row>
    <row r="8" spans="1:11" s="136" customFormat="1" ht="12.75" customHeight="1">
      <c r="A8" s="45"/>
      <c r="B8" s="70" t="s">
        <v>688</v>
      </c>
      <c r="C8" s="11"/>
      <c r="D8" s="11"/>
      <c r="E8" s="12"/>
      <c r="F8" s="13"/>
      <c r="G8" s="12"/>
      <c r="H8" s="14"/>
      <c r="I8" s="11"/>
      <c r="J8" s="11"/>
      <c r="K8" s="11"/>
    </row>
    <row r="9" spans="1:11" s="136" customFormat="1" ht="12.75" customHeight="1">
      <c r="A9" s="45"/>
      <c r="B9" s="70" t="s">
        <v>689</v>
      </c>
      <c r="C9" s="11"/>
      <c r="D9" s="11"/>
      <c r="E9" s="12"/>
      <c r="F9" s="13"/>
      <c r="G9" s="12"/>
      <c r="H9" s="14"/>
      <c r="I9" s="11"/>
      <c r="J9" s="11"/>
      <c r="K9" s="11"/>
    </row>
    <row r="10" spans="1:11" s="136" customFormat="1" ht="12.75" customHeight="1">
      <c r="A10" s="43"/>
      <c r="B10" s="181" t="s">
        <v>690</v>
      </c>
      <c r="C10" s="1"/>
      <c r="D10" s="1"/>
      <c r="E10" s="4"/>
      <c r="F10" s="3"/>
      <c r="G10" s="4"/>
      <c r="H10" s="5"/>
      <c r="I10" s="1"/>
      <c r="J10" s="1"/>
      <c r="K10" s="1"/>
    </row>
    <row r="11" spans="1:11" s="136" customFormat="1" ht="11.25" customHeight="1">
      <c r="A11" s="62"/>
      <c r="B11" s="72" t="s">
        <v>694</v>
      </c>
      <c r="C11" s="15"/>
      <c r="D11" s="15"/>
      <c r="E11" s="15"/>
      <c r="F11" s="16"/>
      <c r="G11" s="15"/>
      <c r="H11" s="17"/>
      <c r="I11" s="15"/>
      <c r="J11" s="15"/>
      <c r="K11" s="15"/>
    </row>
    <row r="12" spans="1:11" s="136" customFormat="1" ht="11.25" customHeight="1">
      <c r="A12" s="123" t="s">
        <v>691</v>
      </c>
      <c r="B12" s="181"/>
      <c r="C12" s="4"/>
      <c r="D12" s="4"/>
      <c r="E12" s="4"/>
      <c r="F12" s="4"/>
      <c r="G12" s="4"/>
      <c r="H12" s="4"/>
      <c r="I12" s="4"/>
      <c r="J12" s="4"/>
      <c r="K12" s="4"/>
    </row>
    <row r="13" spans="1:11" s="136" customFormat="1" ht="12.75" customHeight="1">
      <c r="A13" s="123" t="s">
        <v>692</v>
      </c>
    </row>
    <row r="14" spans="1:11" s="136" customFormat="1"/>
    <row r="15" spans="1:11" s="136" customFormat="1"/>
    <row r="16" spans="1:11" s="136" customFormat="1"/>
    <row r="17" spans="8:8" s="136" customFormat="1"/>
    <row r="18" spans="8:8" s="136" customFormat="1"/>
    <row r="19" spans="8:8" s="136" customFormat="1"/>
    <row r="20" spans="8:8" s="136" customFormat="1"/>
    <row r="21" spans="8:8" s="136" customFormat="1"/>
    <row r="22" spans="8:8" s="136" customFormat="1"/>
    <row r="23" spans="8:8" s="136" customFormat="1"/>
    <row r="24" spans="8:8" s="136" customFormat="1"/>
    <row r="25" spans="8:8" s="136" customFormat="1"/>
    <row r="26" spans="8:8" s="136" customFormat="1"/>
    <row r="27" spans="8:8" s="136" customFormat="1">
      <c r="H27" s="136" t="s">
        <v>748</v>
      </c>
    </row>
    <row r="28" spans="8:8" s="136" customFormat="1"/>
    <row r="29" spans="8:8" s="136" customFormat="1"/>
    <row r="30" spans="8:8" s="136" customFormat="1"/>
    <row r="31" spans="8:8" s="136" customFormat="1"/>
    <row r="32" spans="8:8"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sheetData>
  <mergeCells count="1">
    <mergeCell ref="F3:H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5"/>
  </sheetPr>
  <dimension ref="A1:K255"/>
  <sheetViews>
    <sheetView showGridLines="0" workbookViewId="0">
      <selection activeCell="C3" sqref="C3:K3"/>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695</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c r="A4" s="40"/>
      <c r="B4" s="181" t="s">
        <v>488</v>
      </c>
      <c r="C4" s="31"/>
      <c r="D4" s="31"/>
      <c r="E4" s="31"/>
      <c r="F4" s="32"/>
      <c r="G4" s="33"/>
      <c r="H4" s="34"/>
      <c r="I4" s="31"/>
      <c r="J4" s="31"/>
      <c r="K4" s="31"/>
    </row>
    <row r="5" spans="1:11" s="136" customFormat="1" ht="12.75" customHeight="1">
      <c r="A5" s="43"/>
      <c r="B5" s="74" t="s">
        <v>34</v>
      </c>
      <c r="C5" s="11"/>
      <c r="D5" s="11"/>
      <c r="E5" s="12"/>
      <c r="F5" s="13"/>
      <c r="G5" s="12"/>
      <c r="H5" s="14"/>
      <c r="I5" s="11"/>
      <c r="J5" s="11"/>
      <c r="K5" s="11"/>
    </row>
    <row r="6" spans="1:11" s="136" customFormat="1" ht="12.75" customHeight="1">
      <c r="A6" s="43"/>
      <c r="B6" s="74" t="s">
        <v>35</v>
      </c>
      <c r="C6" s="11"/>
      <c r="D6" s="11"/>
      <c r="E6" s="12"/>
      <c r="F6" s="13"/>
      <c r="G6" s="12"/>
      <c r="H6" s="14"/>
      <c r="I6" s="11"/>
      <c r="J6" s="11"/>
      <c r="K6" s="11"/>
    </row>
    <row r="7" spans="1:11" s="136" customFormat="1" ht="12.75" customHeight="1">
      <c r="A7" s="45"/>
      <c r="B7" s="74" t="s">
        <v>36</v>
      </c>
      <c r="C7" s="11"/>
      <c r="D7" s="11"/>
      <c r="E7" s="12"/>
      <c r="F7" s="13"/>
      <c r="G7" s="12"/>
      <c r="H7" s="14"/>
      <c r="I7" s="11"/>
      <c r="J7" s="11"/>
      <c r="K7" s="11"/>
    </row>
    <row r="8" spans="1:11" s="136" customFormat="1" ht="12.75" customHeight="1">
      <c r="A8" s="43"/>
      <c r="B8" s="76" t="s">
        <v>325</v>
      </c>
      <c r="C8" s="11"/>
      <c r="D8" s="11"/>
      <c r="E8" s="12"/>
      <c r="F8" s="13"/>
      <c r="G8" s="12"/>
      <c r="H8" s="14"/>
      <c r="I8" s="11"/>
      <c r="J8" s="11"/>
      <c r="K8" s="11"/>
    </row>
    <row r="9" spans="1:11" s="136" customFormat="1" ht="12.75" customHeight="1">
      <c r="A9" s="62"/>
      <c r="B9" s="72" t="s">
        <v>489</v>
      </c>
      <c r="C9" s="63"/>
      <c r="D9" s="63"/>
      <c r="E9" s="63"/>
      <c r="F9" s="64"/>
      <c r="G9" s="63"/>
      <c r="H9" s="65"/>
      <c r="I9" s="63"/>
      <c r="J9" s="63"/>
      <c r="K9" s="63"/>
    </row>
    <row r="10" spans="1:11" s="136" customFormat="1">
      <c r="A10" s="40"/>
      <c r="B10" s="7" t="s">
        <v>491</v>
      </c>
      <c r="C10" s="31"/>
      <c r="D10" s="31"/>
      <c r="E10" s="31"/>
      <c r="F10" s="32"/>
      <c r="G10" s="33"/>
      <c r="H10" s="34"/>
      <c r="I10" s="31"/>
      <c r="J10" s="31"/>
      <c r="K10" s="31"/>
    </row>
    <row r="11" spans="1:11" s="136" customFormat="1">
      <c r="A11" s="43"/>
      <c r="B11" s="74" t="s">
        <v>34</v>
      </c>
      <c r="C11" s="11"/>
      <c r="D11" s="11"/>
      <c r="E11" s="12"/>
      <c r="F11" s="13"/>
      <c r="G11" s="12"/>
      <c r="H11" s="14"/>
      <c r="I11" s="11"/>
      <c r="J11" s="11"/>
      <c r="K11" s="11"/>
    </row>
    <row r="12" spans="1:11" s="136" customFormat="1">
      <c r="A12" s="43"/>
      <c r="B12" s="74" t="s">
        <v>35</v>
      </c>
      <c r="C12" s="11"/>
      <c r="D12" s="11"/>
      <c r="E12" s="12"/>
      <c r="F12" s="13"/>
      <c r="G12" s="12"/>
      <c r="H12" s="14"/>
      <c r="I12" s="11"/>
      <c r="J12" s="11"/>
      <c r="K12" s="11"/>
    </row>
    <row r="13" spans="1:11" s="136" customFormat="1">
      <c r="A13" s="45"/>
      <c r="B13" s="74" t="s">
        <v>36</v>
      </c>
      <c r="C13" s="11"/>
      <c r="D13" s="11"/>
      <c r="E13" s="12"/>
      <c r="F13" s="13"/>
      <c r="G13" s="12"/>
      <c r="H13" s="14"/>
      <c r="I13" s="11"/>
      <c r="J13" s="11"/>
      <c r="K13" s="11"/>
    </row>
    <row r="14" spans="1:11" s="136" customFormat="1">
      <c r="A14" s="43"/>
      <c r="B14" s="76" t="s">
        <v>325</v>
      </c>
      <c r="C14" s="11"/>
      <c r="D14" s="11"/>
      <c r="E14" s="12"/>
      <c r="F14" s="13"/>
      <c r="G14" s="12"/>
      <c r="H14" s="14"/>
      <c r="I14" s="11"/>
      <c r="J14" s="11"/>
      <c r="K14" s="11"/>
    </row>
    <row r="15" spans="1:11" s="136" customFormat="1">
      <c r="A15" s="62"/>
      <c r="B15" s="72" t="s">
        <v>494</v>
      </c>
      <c r="C15" s="63"/>
      <c r="D15" s="63"/>
      <c r="E15" s="63"/>
      <c r="F15" s="64"/>
      <c r="G15" s="63"/>
      <c r="H15" s="65"/>
      <c r="I15" s="63"/>
      <c r="J15" s="63"/>
      <c r="K15" s="63"/>
    </row>
    <row r="16" spans="1:11" s="136" customFormat="1" ht="25.5">
      <c r="A16" s="40"/>
      <c r="B16" s="7" t="s">
        <v>542</v>
      </c>
      <c r="C16" s="31"/>
      <c r="D16" s="31"/>
      <c r="E16" s="31"/>
      <c r="F16" s="32"/>
      <c r="G16" s="33"/>
      <c r="H16" s="34"/>
      <c r="I16" s="31"/>
      <c r="J16" s="31"/>
      <c r="K16" s="31"/>
    </row>
    <row r="17" spans="1:11" s="136" customFormat="1">
      <c r="A17" s="43"/>
      <c r="B17" s="74" t="s">
        <v>34</v>
      </c>
      <c r="C17" s="11"/>
      <c r="D17" s="11"/>
      <c r="E17" s="12"/>
      <c r="F17" s="13"/>
      <c r="G17" s="12"/>
      <c r="H17" s="14"/>
      <c r="I17" s="11"/>
      <c r="J17" s="11"/>
      <c r="K17" s="11"/>
    </row>
    <row r="18" spans="1:11" s="136" customFormat="1">
      <c r="A18" s="43"/>
      <c r="B18" s="74" t="s">
        <v>35</v>
      </c>
      <c r="C18" s="11"/>
      <c r="D18" s="11"/>
      <c r="E18" s="12"/>
      <c r="F18" s="13"/>
      <c r="G18" s="12"/>
      <c r="H18" s="14"/>
      <c r="I18" s="11"/>
      <c r="J18" s="11"/>
      <c r="K18" s="11"/>
    </row>
    <row r="19" spans="1:11" s="136" customFormat="1">
      <c r="A19" s="45"/>
      <c r="B19" s="74" t="s">
        <v>36</v>
      </c>
      <c r="C19" s="11"/>
      <c r="D19" s="11"/>
      <c r="E19" s="12"/>
      <c r="F19" s="13"/>
      <c r="G19" s="12"/>
      <c r="H19" s="14"/>
      <c r="I19" s="11"/>
      <c r="J19" s="11"/>
      <c r="K19" s="11"/>
    </row>
    <row r="20" spans="1:11" s="136" customFormat="1">
      <c r="A20" s="43"/>
      <c r="B20" s="76" t="s">
        <v>325</v>
      </c>
      <c r="C20" s="11"/>
      <c r="D20" s="11"/>
      <c r="E20" s="12"/>
      <c r="F20" s="13"/>
      <c r="G20" s="12"/>
      <c r="H20" s="14"/>
      <c r="I20" s="11"/>
      <c r="J20" s="11"/>
      <c r="K20" s="11"/>
    </row>
    <row r="21" spans="1:11" s="136" customFormat="1">
      <c r="A21" s="62"/>
      <c r="B21" s="72" t="s">
        <v>492</v>
      </c>
      <c r="C21" s="63"/>
      <c r="D21" s="63"/>
      <c r="E21" s="63"/>
      <c r="F21" s="64"/>
      <c r="G21" s="63"/>
      <c r="H21" s="65"/>
      <c r="I21" s="63"/>
      <c r="J21" s="63"/>
      <c r="K21" s="63"/>
    </row>
    <row r="22" spans="1:11" s="136" customFormat="1">
      <c r="A22" s="40"/>
      <c r="B22" s="181" t="s">
        <v>543</v>
      </c>
      <c r="C22" s="31"/>
      <c r="D22" s="31"/>
      <c r="E22" s="31"/>
      <c r="F22" s="32"/>
      <c r="G22" s="33"/>
      <c r="H22" s="34"/>
      <c r="I22" s="31"/>
      <c r="J22" s="31"/>
      <c r="K22" s="31"/>
    </row>
    <row r="23" spans="1:11" s="136" customFormat="1" ht="12.75" customHeight="1">
      <c r="A23" s="43"/>
      <c r="B23" s="74" t="s">
        <v>34</v>
      </c>
      <c r="C23" s="11"/>
      <c r="D23" s="11"/>
      <c r="E23" s="12"/>
      <c r="F23" s="13"/>
      <c r="G23" s="12"/>
      <c r="H23" s="14"/>
      <c r="I23" s="11"/>
      <c r="J23" s="11"/>
      <c r="K23" s="11"/>
    </row>
    <row r="24" spans="1:11" s="136" customFormat="1" ht="12.75" customHeight="1">
      <c r="A24" s="43"/>
      <c r="B24" s="74" t="s">
        <v>35</v>
      </c>
      <c r="C24" s="11"/>
      <c r="D24" s="11"/>
      <c r="E24" s="12"/>
      <c r="F24" s="13"/>
      <c r="G24" s="12"/>
      <c r="H24" s="14"/>
      <c r="I24" s="11"/>
      <c r="J24" s="11"/>
      <c r="K24" s="11"/>
    </row>
    <row r="25" spans="1:11" s="136" customFormat="1" ht="12.75" customHeight="1">
      <c r="A25" s="45"/>
      <c r="B25" s="74" t="s">
        <v>36</v>
      </c>
      <c r="C25" s="11"/>
      <c r="D25" s="11"/>
      <c r="E25" s="12"/>
      <c r="F25" s="13"/>
      <c r="G25" s="12"/>
      <c r="H25" s="14"/>
      <c r="I25" s="11"/>
      <c r="J25" s="11"/>
      <c r="K25" s="11"/>
    </row>
    <row r="26" spans="1:11" s="136" customFormat="1" ht="12.75" customHeight="1">
      <c r="A26" s="43"/>
      <c r="B26" s="76" t="s">
        <v>325</v>
      </c>
      <c r="C26" s="11"/>
      <c r="D26" s="11"/>
      <c r="E26" s="12"/>
      <c r="F26" s="13"/>
      <c r="G26" s="12"/>
      <c r="H26" s="14"/>
      <c r="I26" s="11"/>
      <c r="J26" s="11"/>
      <c r="K26" s="11"/>
    </row>
    <row r="27" spans="1:11" s="136" customFormat="1" ht="12.75" customHeight="1">
      <c r="A27" s="62"/>
      <c r="B27" s="72" t="s">
        <v>493</v>
      </c>
      <c r="C27" s="63"/>
      <c r="D27" s="63"/>
      <c r="E27" s="63"/>
      <c r="F27" s="64"/>
      <c r="G27" s="63"/>
      <c r="H27" s="65"/>
      <c r="I27" s="63"/>
      <c r="J27" s="63"/>
      <c r="K27" s="63"/>
    </row>
    <row r="28" spans="1:11" s="136" customFormat="1" ht="25.5">
      <c r="A28" s="40"/>
      <c r="B28" s="7" t="s">
        <v>495</v>
      </c>
      <c r="C28" s="31"/>
      <c r="D28" s="31"/>
      <c r="E28" s="31"/>
      <c r="F28" s="32"/>
      <c r="G28" s="33"/>
      <c r="H28" s="34"/>
      <c r="I28" s="31"/>
      <c r="J28" s="31"/>
      <c r="K28" s="31"/>
    </row>
    <row r="29" spans="1:11" s="136" customFormat="1">
      <c r="A29" s="43"/>
      <c r="B29" s="74" t="s">
        <v>34</v>
      </c>
      <c r="C29" s="11"/>
      <c r="D29" s="11"/>
      <c r="E29" s="12"/>
      <c r="F29" s="13"/>
      <c r="G29" s="12"/>
      <c r="H29" s="14"/>
      <c r="I29" s="11"/>
      <c r="J29" s="11"/>
      <c r="K29" s="11"/>
    </row>
    <row r="30" spans="1:11" s="136" customFormat="1">
      <c r="A30" s="43"/>
      <c r="B30" s="74" t="s">
        <v>35</v>
      </c>
      <c r="C30" s="11"/>
      <c r="D30" s="11"/>
      <c r="E30" s="12"/>
      <c r="F30" s="13"/>
      <c r="G30" s="12"/>
      <c r="H30" s="14"/>
      <c r="I30" s="11"/>
      <c r="J30" s="11"/>
      <c r="K30" s="11"/>
    </row>
    <row r="31" spans="1:11" s="136" customFormat="1">
      <c r="A31" s="45"/>
      <c r="B31" s="74" t="s">
        <v>36</v>
      </c>
      <c r="C31" s="11"/>
      <c r="D31" s="11"/>
      <c r="E31" s="12"/>
      <c r="F31" s="13"/>
      <c r="G31" s="12"/>
      <c r="H31" s="14"/>
      <c r="I31" s="11"/>
      <c r="J31" s="11"/>
      <c r="K31" s="11"/>
    </row>
    <row r="32" spans="1:11" s="136" customFormat="1">
      <c r="A32" s="43"/>
      <c r="B32" s="76" t="s">
        <v>325</v>
      </c>
      <c r="C32" s="11"/>
      <c r="D32" s="11"/>
      <c r="E32" s="12"/>
      <c r="F32" s="13"/>
      <c r="G32" s="12"/>
      <c r="H32" s="14"/>
      <c r="I32" s="11"/>
      <c r="J32" s="11"/>
      <c r="K32" s="11"/>
    </row>
    <row r="33" spans="1:11" s="136" customFormat="1">
      <c r="A33" s="62"/>
      <c r="B33" s="72" t="s">
        <v>496</v>
      </c>
      <c r="C33" s="63"/>
      <c r="D33" s="63"/>
      <c r="E33" s="63"/>
      <c r="F33" s="64"/>
      <c r="G33" s="63"/>
      <c r="H33" s="65"/>
      <c r="I33" s="63"/>
      <c r="J33" s="63"/>
      <c r="K33" s="63"/>
    </row>
    <row r="34" spans="1:11" s="136" customFormat="1" ht="25.5">
      <c r="A34" s="40"/>
      <c r="B34" s="7" t="s">
        <v>497</v>
      </c>
      <c r="C34" s="31"/>
      <c r="D34" s="31"/>
      <c r="E34" s="31"/>
      <c r="F34" s="32"/>
      <c r="G34" s="33"/>
      <c r="H34" s="34"/>
      <c r="I34" s="31"/>
      <c r="J34" s="31"/>
      <c r="K34" s="31"/>
    </row>
    <row r="35" spans="1:11" s="136" customFormat="1">
      <c r="A35" s="43"/>
      <c r="B35" s="74" t="s">
        <v>34</v>
      </c>
      <c r="C35" s="11"/>
      <c r="D35" s="11"/>
      <c r="E35" s="12"/>
      <c r="F35" s="13"/>
      <c r="G35" s="12"/>
      <c r="H35" s="14"/>
      <c r="I35" s="11"/>
      <c r="J35" s="11"/>
      <c r="K35" s="11"/>
    </row>
    <row r="36" spans="1:11" s="136" customFormat="1">
      <c r="A36" s="43"/>
      <c r="B36" s="74" t="s">
        <v>35</v>
      </c>
      <c r="C36" s="11"/>
      <c r="D36" s="11"/>
      <c r="E36" s="12"/>
      <c r="F36" s="13"/>
      <c r="G36" s="12"/>
      <c r="H36" s="14"/>
      <c r="I36" s="11"/>
      <c r="J36" s="11"/>
      <c r="K36" s="11"/>
    </row>
    <row r="37" spans="1:11" s="136" customFormat="1">
      <c r="A37" s="45"/>
      <c r="B37" s="74" t="s">
        <v>36</v>
      </c>
      <c r="C37" s="11"/>
      <c r="D37" s="11"/>
      <c r="E37" s="12"/>
      <c r="F37" s="13"/>
      <c r="G37" s="12"/>
      <c r="H37" s="14"/>
      <c r="I37" s="11"/>
      <c r="J37" s="11"/>
      <c r="K37" s="11"/>
    </row>
    <row r="38" spans="1:11" s="136" customFormat="1">
      <c r="A38" s="43"/>
      <c r="B38" s="76" t="s">
        <v>325</v>
      </c>
      <c r="C38" s="11"/>
      <c r="D38" s="11"/>
      <c r="E38" s="12"/>
      <c r="F38" s="13"/>
      <c r="G38" s="12"/>
      <c r="H38" s="14"/>
      <c r="I38" s="11"/>
      <c r="J38" s="11"/>
      <c r="K38" s="11"/>
    </row>
    <row r="39" spans="1:11" s="136" customFormat="1">
      <c r="A39" s="62"/>
      <c r="B39" s="72" t="s">
        <v>498</v>
      </c>
      <c r="C39" s="63"/>
      <c r="D39" s="63"/>
      <c r="E39" s="63"/>
      <c r="F39" s="64"/>
      <c r="G39" s="63"/>
      <c r="H39" s="65"/>
      <c r="I39" s="63"/>
      <c r="J39" s="63"/>
      <c r="K39" s="63"/>
    </row>
    <row r="40" spans="1:11" s="136" customFormat="1">
      <c r="A40" s="43"/>
      <c r="B40" s="76"/>
      <c r="C40" s="11"/>
      <c r="D40" s="11"/>
      <c r="E40" s="12"/>
      <c r="F40" s="13"/>
      <c r="G40" s="12"/>
      <c r="H40" s="14"/>
      <c r="I40" s="11"/>
      <c r="J40" s="11"/>
      <c r="K40" s="11"/>
    </row>
    <row r="41" spans="1:11" s="136" customFormat="1">
      <c r="A41" s="62"/>
      <c r="B41" s="72" t="s">
        <v>484</v>
      </c>
      <c r="C41" s="63"/>
      <c r="D41" s="63"/>
      <c r="E41" s="63"/>
      <c r="F41" s="64"/>
      <c r="G41" s="63"/>
      <c r="H41" s="65"/>
      <c r="I41" s="63"/>
      <c r="J41" s="63"/>
      <c r="K41" s="63"/>
    </row>
    <row r="42" spans="1:11" s="136" customFormat="1"/>
    <row r="43" spans="1:11" s="136" customFormat="1"/>
    <row r="44" spans="1:11" s="136" customFormat="1"/>
    <row r="45" spans="1:11" s="136" customFormat="1"/>
    <row r="46" spans="1:11" s="136" customFormat="1"/>
    <row r="47" spans="1:11" s="136" customFormat="1"/>
    <row r="48" spans="1: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5"/>
  </sheetPr>
  <dimension ref="A1:H222"/>
  <sheetViews>
    <sheetView showGridLines="0" workbookViewId="0">
      <selection activeCell="C3" sqref="C3:E3"/>
    </sheetView>
  </sheetViews>
  <sheetFormatPr defaultRowHeight="12.75"/>
  <cols>
    <col min="1" max="1" width="0.85546875" style="138" customWidth="1"/>
    <col min="2" max="2" width="20.7109375" style="138" customWidth="1"/>
    <col min="3" max="4" width="10.42578125" style="138" customWidth="1"/>
    <col min="5" max="8" width="7.7109375" style="138" customWidth="1"/>
    <col min="9" max="16384" width="9.140625" style="138"/>
  </cols>
  <sheetData>
    <row r="1" spans="1:8" s="135" customFormat="1" ht="15.75" customHeight="1">
      <c r="A1" s="212" t="s">
        <v>696</v>
      </c>
      <c r="B1" s="6"/>
      <c r="C1" s="134"/>
      <c r="D1" s="134"/>
      <c r="E1" s="134"/>
      <c r="F1" s="134"/>
      <c r="G1" s="134"/>
      <c r="H1" s="134"/>
    </row>
    <row r="2" spans="1:8" s="136" customFormat="1" ht="25.5">
      <c r="A2" s="40"/>
      <c r="B2" s="7"/>
      <c r="C2" s="2" t="s">
        <v>11</v>
      </c>
      <c r="D2" s="2" t="s">
        <v>0</v>
      </c>
      <c r="E2" s="204" t="s">
        <v>1</v>
      </c>
      <c r="F2" s="210" t="s">
        <v>10</v>
      </c>
      <c r="G2" s="211"/>
      <c r="H2" s="211"/>
    </row>
    <row r="3" spans="1:8" s="136" customFormat="1">
      <c r="A3" s="41"/>
      <c r="B3" s="8" t="s">
        <v>24</v>
      </c>
      <c r="C3" s="601" t="str">
        <f>'1.6'!F3</f>
        <v>2014/15</v>
      </c>
      <c r="D3" s="599"/>
      <c r="E3" s="600"/>
      <c r="F3" s="9" t="str">
        <f>'1.6'!I3</f>
        <v>2015/16</v>
      </c>
      <c r="G3" s="9" t="str">
        <f>'1.6'!J3</f>
        <v>2016/17</v>
      </c>
      <c r="H3" s="9" t="str">
        <f>'1.6'!K3</f>
        <v>2017/18</v>
      </c>
    </row>
    <row r="4" spans="1:8" s="136" customFormat="1" ht="12.75" customHeight="1">
      <c r="A4" s="43"/>
      <c r="B4" s="74" t="s">
        <v>34</v>
      </c>
      <c r="C4" s="12"/>
      <c r="D4" s="12"/>
      <c r="E4" s="14"/>
      <c r="F4" s="11"/>
      <c r="G4" s="11"/>
      <c r="H4" s="11"/>
    </row>
    <row r="5" spans="1:8" s="136" customFormat="1" ht="12.75" customHeight="1">
      <c r="A5" s="43"/>
      <c r="B5" s="74" t="s">
        <v>35</v>
      </c>
      <c r="C5" s="12"/>
      <c r="D5" s="12"/>
      <c r="E5" s="14"/>
      <c r="F5" s="11"/>
      <c r="G5" s="11"/>
      <c r="H5" s="11"/>
    </row>
    <row r="6" spans="1:8" s="136" customFormat="1" ht="12.75" customHeight="1">
      <c r="A6" s="45"/>
      <c r="B6" s="74" t="s">
        <v>36</v>
      </c>
      <c r="C6" s="12"/>
      <c r="D6" s="12"/>
      <c r="E6" s="14"/>
      <c r="F6" s="11"/>
      <c r="G6" s="11"/>
      <c r="H6" s="11"/>
    </row>
    <row r="7" spans="1:8" s="136" customFormat="1" ht="12.75" customHeight="1">
      <c r="A7" s="43"/>
      <c r="B7" s="76" t="s">
        <v>325</v>
      </c>
      <c r="C7" s="12"/>
      <c r="D7" s="12"/>
      <c r="E7" s="14"/>
      <c r="F7" s="11"/>
      <c r="G7" s="11"/>
      <c r="H7" s="11"/>
    </row>
    <row r="8" spans="1:8" s="136" customFormat="1" ht="12.75" customHeight="1">
      <c r="A8" s="62"/>
      <c r="B8" s="72" t="s">
        <v>483</v>
      </c>
      <c r="C8" s="63"/>
      <c r="D8" s="63"/>
      <c r="E8" s="65"/>
      <c r="F8" s="63"/>
      <c r="G8" s="63"/>
      <c r="H8" s="63"/>
    </row>
    <row r="9" spans="1:8" s="136" customFormat="1"/>
    <row r="10" spans="1:8" s="136" customFormat="1"/>
    <row r="11" spans="1:8" s="136" customFormat="1"/>
    <row r="12" spans="1:8" s="136" customFormat="1"/>
    <row r="13" spans="1:8" s="136" customFormat="1"/>
    <row r="14" spans="1:8" s="136" customFormat="1"/>
    <row r="15" spans="1:8" s="136" customFormat="1"/>
    <row r="16" spans="1:8"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sheetData>
  <mergeCells count="1">
    <mergeCell ref="C3:E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45"/>
  </sheetPr>
  <dimension ref="A1:K213"/>
  <sheetViews>
    <sheetView showGridLines="0" workbookViewId="0">
      <selection sqref="A1:XFD1048576"/>
    </sheetView>
  </sheetViews>
  <sheetFormatPr defaultRowHeight="12.75"/>
  <cols>
    <col min="1" max="1" width="3" style="138" customWidth="1"/>
    <col min="2" max="2" width="22"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486"/>
      <c r="B1" s="488" t="s">
        <v>571</v>
      </c>
      <c r="C1" s="499"/>
      <c r="D1" s="499"/>
      <c r="E1" s="499"/>
      <c r="F1" s="499"/>
      <c r="G1" s="499"/>
      <c r="H1" s="499"/>
      <c r="I1" s="499"/>
      <c r="J1" s="498"/>
      <c r="K1" s="498"/>
    </row>
    <row r="2" spans="1:11" s="139" customFormat="1" ht="12.75" customHeight="1">
      <c r="A2" s="66"/>
      <c r="B2" s="503"/>
      <c r="C2" s="489" t="s">
        <v>482</v>
      </c>
      <c r="D2" s="490"/>
      <c r="E2" s="490"/>
      <c r="F2" s="491" t="s">
        <v>11</v>
      </c>
      <c r="G2" s="492" t="s">
        <v>0</v>
      </c>
      <c r="H2" s="493" t="s">
        <v>750</v>
      </c>
      <c r="I2" s="494" t="s">
        <v>10</v>
      </c>
      <c r="J2" s="495"/>
      <c r="K2" s="495"/>
    </row>
    <row r="3" spans="1:11" s="136" customFormat="1" ht="12.75" customHeight="1">
      <c r="A3" s="43"/>
      <c r="B3" s="504" t="s">
        <v>601</v>
      </c>
      <c r="C3" s="484" t="str">
        <f>'1.6'!C3</f>
        <v>2011/12</v>
      </c>
      <c r="D3" s="484" t="str">
        <f>'1.6'!D3</f>
        <v>2012/13</v>
      </c>
      <c r="E3" s="484" t="str">
        <f>'1.6'!E3</f>
        <v>2013/14</v>
      </c>
      <c r="F3" s="605" t="str">
        <f>'1.6'!F3</f>
        <v>2014/15</v>
      </c>
      <c r="G3" s="606">
        <f>'1.6'!G3</f>
        <v>0</v>
      </c>
      <c r="H3" s="607">
        <f>'1.6'!H3</f>
        <v>0</v>
      </c>
      <c r="I3" s="484" t="str">
        <f>'1.6'!I3</f>
        <v>2015/16</v>
      </c>
      <c r="J3" s="484" t="str">
        <f>'1.6'!J3</f>
        <v>2016/17</v>
      </c>
      <c r="K3" s="484" t="str">
        <f>'1.6'!K3</f>
        <v>2017/18</v>
      </c>
    </row>
    <row r="4" spans="1:11" s="136" customFormat="1" ht="12.75" customHeight="1">
      <c r="A4" s="43"/>
      <c r="B4" s="505" t="s">
        <v>751</v>
      </c>
      <c r="C4" s="506"/>
      <c r="D4" s="506"/>
      <c r="E4" s="506"/>
      <c r="F4" s="507"/>
      <c r="G4" s="506"/>
      <c r="H4" s="508"/>
      <c r="I4" s="506"/>
      <c r="J4" s="506"/>
      <c r="K4" s="506"/>
    </row>
    <row r="5" spans="1:11" s="136" customFormat="1" ht="12" customHeight="1">
      <c r="A5" s="45"/>
      <c r="B5" s="509" t="s">
        <v>752</v>
      </c>
      <c r="C5" s="527"/>
      <c r="D5" s="528"/>
      <c r="E5" s="528"/>
      <c r="F5" s="527"/>
      <c r="G5" s="528"/>
      <c r="H5" s="529"/>
      <c r="I5" s="528"/>
      <c r="J5" s="528"/>
      <c r="K5" s="529"/>
    </row>
    <row r="6" spans="1:11" s="136" customFormat="1" ht="12" customHeight="1">
      <c r="A6" s="45"/>
      <c r="B6" s="510" t="s">
        <v>753</v>
      </c>
      <c r="C6" s="513"/>
      <c r="D6" s="512"/>
      <c r="E6" s="512"/>
      <c r="F6" s="513"/>
      <c r="G6" s="512"/>
      <c r="H6" s="514"/>
      <c r="I6" s="512"/>
      <c r="J6" s="512"/>
      <c r="K6" s="514"/>
    </row>
    <row r="7" spans="1:11" s="136" customFormat="1" ht="12" customHeight="1">
      <c r="A7" s="43"/>
      <c r="B7" s="511" t="s">
        <v>754</v>
      </c>
      <c r="C7" s="513"/>
      <c r="D7" s="512"/>
      <c r="E7" s="512"/>
      <c r="F7" s="513"/>
      <c r="G7" s="512"/>
      <c r="H7" s="514"/>
      <c r="I7" s="512"/>
      <c r="J7" s="512"/>
      <c r="K7" s="514"/>
    </row>
    <row r="8" spans="1:11" s="136" customFormat="1" ht="12" customHeight="1">
      <c r="A8" s="43"/>
      <c r="B8" s="511" t="s">
        <v>755</v>
      </c>
      <c r="C8" s="513"/>
      <c r="D8" s="512"/>
      <c r="E8" s="512"/>
      <c r="F8" s="513"/>
      <c r="G8" s="512"/>
      <c r="H8" s="514"/>
      <c r="I8" s="512"/>
      <c r="J8" s="512"/>
      <c r="K8" s="514"/>
    </row>
    <row r="9" spans="1:11" s="136" customFormat="1" ht="12" customHeight="1">
      <c r="A9" s="43"/>
      <c r="B9" s="509" t="s">
        <v>756</v>
      </c>
      <c r="C9" s="513"/>
      <c r="D9" s="512"/>
      <c r="E9" s="512"/>
      <c r="F9" s="513"/>
      <c r="G9" s="512"/>
      <c r="H9" s="514"/>
      <c r="I9" s="512"/>
      <c r="J9" s="512"/>
      <c r="K9" s="514"/>
    </row>
    <row r="10" spans="1:11" s="139" customFormat="1" ht="12" customHeight="1">
      <c r="A10" s="78"/>
      <c r="B10" s="509" t="s">
        <v>757</v>
      </c>
      <c r="C10" s="513"/>
      <c r="D10" s="512"/>
      <c r="E10" s="512"/>
      <c r="F10" s="513"/>
      <c r="G10" s="512"/>
      <c r="H10" s="514"/>
      <c r="I10" s="512"/>
      <c r="J10" s="512"/>
      <c r="K10" s="514"/>
    </row>
    <row r="11" spans="1:11" s="136" customFormat="1" ht="12" customHeight="1">
      <c r="A11" s="43"/>
      <c r="B11" s="509" t="s">
        <v>758</v>
      </c>
      <c r="C11" s="513"/>
      <c r="D11" s="512"/>
      <c r="E11" s="512"/>
      <c r="F11" s="513"/>
      <c r="G11" s="512"/>
      <c r="H11" s="514"/>
      <c r="I11" s="512"/>
      <c r="J11" s="512"/>
      <c r="K11" s="514"/>
    </row>
    <row r="12" spans="1:11" s="136" customFormat="1" ht="12" customHeight="1">
      <c r="A12" s="43"/>
      <c r="B12" s="509" t="s">
        <v>759</v>
      </c>
      <c r="C12" s="530"/>
      <c r="D12" s="531"/>
      <c r="E12" s="531"/>
      <c r="F12" s="530"/>
      <c r="G12" s="531"/>
      <c r="H12" s="532"/>
      <c r="I12" s="531"/>
      <c r="J12" s="531"/>
      <c r="K12" s="532"/>
    </row>
    <row r="13" spans="1:11" s="136" customFormat="1" ht="12" customHeight="1">
      <c r="A13" s="43"/>
      <c r="B13" s="512"/>
      <c r="C13" s="512"/>
      <c r="D13" s="512"/>
      <c r="E13" s="512"/>
      <c r="F13" s="513"/>
      <c r="G13" s="512"/>
      <c r="H13" s="514"/>
      <c r="I13" s="512"/>
      <c r="J13" s="512"/>
      <c r="K13" s="512"/>
    </row>
    <row r="14" spans="1:11" s="136" customFormat="1" ht="12" customHeight="1">
      <c r="A14" s="45"/>
      <c r="B14" s="515" t="s">
        <v>760</v>
      </c>
      <c r="C14" s="516">
        <v>0</v>
      </c>
      <c r="D14" s="516">
        <v>0</v>
      </c>
      <c r="E14" s="516">
        <v>0</v>
      </c>
      <c r="F14" s="517"/>
      <c r="G14" s="516"/>
      <c r="H14" s="518">
        <v>0</v>
      </c>
      <c r="I14" s="516">
        <v>0</v>
      </c>
      <c r="J14" s="516">
        <v>0</v>
      </c>
      <c r="K14" s="516">
        <v>0</v>
      </c>
    </row>
    <row r="15" spans="1:11" s="136" customFormat="1" ht="12" customHeight="1">
      <c r="A15" s="487"/>
      <c r="B15" s="509" t="s">
        <v>220</v>
      </c>
      <c r="C15" s="527"/>
      <c r="D15" s="528"/>
      <c r="E15" s="528"/>
      <c r="F15" s="527"/>
      <c r="G15" s="528"/>
      <c r="H15" s="529"/>
      <c r="I15" s="528"/>
      <c r="J15" s="528"/>
      <c r="K15" s="529"/>
    </row>
    <row r="16" spans="1:11" s="136" customFormat="1" ht="12" customHeight="1">
      <c r="A16" s="487"/>
      <c r="B16" s="509" t="s">
        <v>504</v>
      </c>
      <c r="C16" s="533"/>
      <c r="D16" s="534"/>
      <c r="E16" s="534"/>
      <c r="F16" s="533"/>
      <c r="G16" s="534"/>
      <c r="H16" s="535"/>
      <c r="I16" s="534"/>
      <c r="J16" s="534"/>
      <c r="K16" s="535"/>
    </row>
    <row r="17" spans="1:11" s="136" customFormat="1" ht="12" customHeight="1">
      <c r="A17" s="487"/>
      <c r="B17" s="509" t="s">
        <v>761</v>
      </c>
      <c r="C17" s="536"/>
      <c r="D17" s="537"/>
      <c r="E17" s="537"/>
      <c r="F17" s="536"/>
      <c r="G17" s="537"/>
      <c r="H17" s="538"/>
      <c r="I17" s="537"/>
      <c r="J17" s="537"/>
      <c r="K17" s="538"/>
    </row>
    <row r="18" spans="1:11" s="136" customFormat="1" ht="12" customHeight="1">
      <c r="A18" s="487"/>
      <c r="B18" s="509" t="s">
        <v>762</v>
      </c>
      <c r="C18" s="513"/>
      <c r="D18" s="512"/>
      <c r="E18" s="512"/>
      <c r="F18" s="513"/>
      <c r="G18" s="512"/>
      <c r="H18" s="514"/>
      <c r="I18" s="512"/>
      <c r="J18" s="512"/>
      <c r="K18" s="514"/>
    </row>
    <row r="19" spans="1:11" s="136" customFormat="1" ht="12" customHeight="1">
      <c r="A19" s="487"/>
      <c r="B19" s="509" t="s">
        <v>505</v>
      </c>
      <c r="C19" s="530"/>
      <c r="D19" s="531"/>
      <c r="E19" s="531"/>
      <c r="F19" s="530"/>
      <c r="G19" s="531"/>
      <c r="H19" s="532"/>
      <c r="I19" s="531"/>
      <c r="J19" s="531"/>
      <c r="K19" s="532"/>
    </row>
    <row r="20" spans="1:11" s="136" customFormat="1" ht="12" customHeight="1">
      <c r="A20" s="487"/>
      <c r="B20" s="519"/>
      <c r="C20" s="512"/>
      <c r="D20" s="512"/>
      <c r="E20" s="512"/>
      <c r="F20" s="513"/>
      <c r="G20" s="512"/>
      <c r="H20" s="514"/>
      <c r="I20" s="512"/>
      <c r="J20" s="512"/>
      <c r="K20" s="512"/>
    </row>
    <row r="21" spans="1:11" s="136" customFormat="1" ht="12" customHeight="1">
      <c r="A21" s="487"/>
      <c r="B21" s="520" t="s">
        <v>120</v>
      </c>
      <c r="C21" s="521"/>
      <c r="D21" s="521"/>
      <c r="E21" s="521"/>
      <c r="F21" s="522"/>
      <c r="G21" s="521"/>
      <c r="H21" s="523"/>
      <c r="I21" s="521"/>
      <c r="J21" s="521"/>
      <c r="K21" s="521"/>
    </row>
    <row r="22" spans="1:11" s="136" customFormat="1" ht="12.75" customHeight="1">
      <c r="A22" s="487"/>
      <c r="B22" s="500" t="s">
        <v>763</v>
      </c>
      <c r="C22" s="497"/>
      <c r="D22" s="497"/>
      <c r="E22" s="497"/>
      <c r="F22" s="497"/>
      <c r="G22" s="497"/>
      <c r="H22" s="497"/>
      <c r="I22" s="497"/>
      <c r="J22" s="497"/>
      <c r="K22" s="497"/>
    </row>
    <row r="23" spans="1:11" s="136" customFormat="1" ht="15">
      <c r="A23" s="487"/>
      <c r="B23" s="497"/>
      <c r="C23" s="497"/>
      <c r="D23" s="497"/>
      <c r="E23" s="497"/>
      <c r="F23" s="497"/>
      <c r="G23" s="497"/>
      <c r="H23" s="497"/>
      <c r="I23" s="497"/>
      <c r="J23" s="497"/>
      <c r="K23" s="497"/>
    </row>
    <row r="24" spans="1:11" s="136" customFormat="1" ht="13.5">
      <c r="A24" s="539"/>
      <c r="B24" s="501" t="s">
        <v>764</v>
      </c>
      <c r="C24" s="524"/>
      <c r="D24" s="525"/>
      <c r="E24" s="525"/>
      <c r="F24" s="524"/>
      <c r="G24" s="524"/>
      <c r="H24" s="525"/>
      <c r="I24" s="525"/>
      <c r="J24" s="496"/>
      <c r="K24" s="496"/>
    </row>
    <row r="25" spans="1:11" s="136" customFormat="1">
      <c r="A25" s="502" t="s">
        <v>765</v>
      </c>
      <c r="B25" s="604" t="s">
        <v>766</v>
      </c>
      <c r="C25" s="604"/>
      <c r="D25" s="604"/>
      <c r="E25" s="604"/>
      <c r="F25" s="604"/>
      <c r="G25" s="604"/>
      <c r="H25" s="604"/>
      <c r="I25" s="604"/>
      <c r="J25" s="604"/>
      <c r="K25" s="604"/>
    </row>
    <row r="26" spans="1:11" s="136" customFormat="1">
      <c r="A26" s="526" t="s">
        <v>767</v>
      </c>
      <c r="B26" s="608" t="s">
        <v>768</v>
      </c>
      <c r="C26" s="608"/>
      <c r="D26" s="608"/>
      <c r="E26" s="608"/>
      <c r="F26" s="608"/>
      <c r="G26" s="608"/>
      <c r="H26" s="608"/>
      <c r="I26" s="608"/>
      <c r="J26" s="608"/>
      <c r="K26" s="608"/>
    </row>
    <row r="27" spans="1:11" s="136" customFormat="1">
      <c r="A27" s="526" t="s">
        <v>769</v>
      </c>
      <c r="B27" s="608" t="s">
        <v>770</v>
      </c>
      <c r="C27" s="608"/>
      <c r="D27" s="608"/>
      <c r="E27" s="608"/>
      <c r="F27" s="608"/>
      <c r="G27" s="608"/>
      <c r="H27" s="608"/>
      <c r="I27" s="608"/>
      <c r="J27" s="608"/>
      <c r="K27" s="608"/>
    </row>
    <row r="28" spans="1:11" s="136" customFormat="1">
      <c r="A28" s="526" t="s">
        <v>771</v>
      </c>
      <c r="B28" s="608" t="s">
        <v>772</v>
      </c>
      <c r="C28" s="608"/>
      <c r="D28" s="608"/>
      <c r="E28" s="608"/>
      <c r="F28" s="608"/>
      <c r="G28" s="608"/>
      <c r="H28" s="608"/>
      <c r="I28" s="608"/>
      <c r="J28" s="608"/>
      <c r="K28" s="608"/>
    </row>
    <row r="29" spans="1:11" s="136" customFormat="1">
      <c r="A29" s="526" t="s">
        <v>773</v>
      </c>
      <c r="B29" s="608" t="s">
        <v>774</v>
      </c>
      <c r="C29" s="608"/>
      <c r="D29" s="608"/>
      <c r="E29" s="608"/>
      <c r="F29" s="608"/>
      <c r="G29" s="608"/>
      <c r="H29" s="608"/>
      <c r="I29" s="608"/>
      <c r="J29" s="608"/>
      <c r="K29" s="608"/>
    </row>
    <row r="30" spans="1:11" s="136" customFormat="1">
      <c r="A30" s="526" t="s">
        <v>775</v>
      </c>
      <c r="B30" s="603" t="s">
        <v>776</v>
      </c>
      <c r="C30" s="603"/>
      <c r="D30" s="603"/>
      <c r="E30" s="603"/>
      <c r="F30" s="603"/>
      <c r="G30" s="603"/>
      <c r="H30" s="603"/>
      <c r="I30" s="603"/>
      <c r="J30" s="603"/>
      <c r="K30" s="603"/>
    </row>
    <row r="31" spans="1:11" s="136" customFormat="1"/>
    <row r="32" spans="1:11" s="136" customFormat="1"/>
    <row r="33" spans="1:11" s="136" customFormat="1"/>
    <row r="34" spans="1:11" s="136" customFormat="1"/>
    <row r="35" spans="1:11" s="136" customFormat="1" ht="15">
      <c r="A35" s="487"/>
      <c r="B35" s="487"/>
      <c r="C35" s="487"/>
      <c r="D35" s="487"/>
      <c r="E35" s="487"/>
      <c r="F35" s="487"/>
      <c r="G35" s="487"/>
      <c r="H35" s="487"/>
      <c r="I35" s="487"/>
      <c r="J35" s="487"/>
      <c r="K35" s="487"/>
    </row>
    <row r="36" spans="1:11" s="136" customFormat="1"/>
    <row r="37" spans="1:11" s="136" customFormat="1"/>
    <row r="38" spans="1:11" s="136" customFormat="1"/>
    <row r="39" spans="1:11" s="136" customFormat="1"/>
    <row r="40" spans="1:11" s="136" customFormat="1"/>
    <row r="41" spans="1:11" s="136" customFormat="1"/>
    <row r="42" spans="1:11" s="136" customFormat="1"/>
    <row r="43" spans="1:11" s="136" customFormat="1"/>
    <row r="44" spans="1:11" s="136" customFormat="1"/>
    <row r="45" spans="1:11" s="136" customFormat="1"/>
    <row r="46" spans="1:11" s="136" customFormat="1"/>
    <row r="47" spans="1:11" s="136" customFormat="1"/>
    <row r="48" spans="1: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sheetData>
  <mergeCells count="7">
    <mergeCell ref="B30:K30"/>
    <mergeCell ref="B25:K25"/>
    <mergeCell ref="F3:H3"/>
    <mergeCell ref="B28:K28"/>
    <mergeCell ref="B27:K27"/>
    <mergeCell ref="B26:K26"/>
    <mergeCell ref="B29:K29"/>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45"/>
  </sheetPr>
  <dimension ref="A1:K236"/>
  <sheetViews>
    <sheetView showGridLines="0" workbookViewId="0">
      <selection sqref="A1:XFD1048576"/>
    </sheetView>
  </sheetViews>
  <sheetFormatPr defaultRowHeight="12.75"/>
  <cols>
    <col min="1" max="1" width="0.85546875" style="138" customWidth="1"/>
    <col min="2" max="2" width="20.7109375" style="138" customWidth="1"/>
    <col min="3" max="5" width="7.7109375" style="138" customWidth="1"/>
    <col min="6" max="7" width="10.42578125" style="138" customWidth="1"/>
    <col min="8" max="8" width="8.28515625" style="138" customWidth="1"/>
    <col min="9" max="11" width="7.7109375" style="138" customWidth="1"/>
    <col min="12" max="16384" width="9.140625" style="138"/>
  </cols>
  <sheetData>
    <row r="1" spans="1:11" s="135" customFormat="1" ht="15.75" customHeight="1">
      <c r="A1" s="212" t="s">
        <v>570</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c r="A4" s="43"/>
      <c r="B4" s="74" t="s">
        <v>34</v>
      </c>
      <c r="C4" s="11"/>
      <c r="D4" s="11"/>
      <c r="E4" s="12"/>
      <c r="F4" s="13"/>
      <c r="G4" s="12"/>
      <c r="H4" s="14"/>
      <c r="I4" s="11"/>
      <c r="J4" s="11"/>
      <c r="K4" s="11"/>
    </row>
    <row r="5" spans="1:11" s="136" customFormat="1">
      <c r="A5" s="43"/>
      <c r="B5" s="74" t="s">
        <v>35</v>
      </c>
      <c r="C5" s="11"/>
      <c r="D5" s="11"/>
      <c r="E5" s="12"/>
      <c r="F5" s="13"/>
      <c r="G5" s="12"/>
      <c r="H5" s="14"/>
      <c r="I5" s="11"/>
      <c r="J5" s="11"/>
      <c r="K5" s="11"/>
    </row>
    <row r="6" spans="1:11" s="136" customFormat="1">
      <c r="A6" s="45"/>
      <c r="B6" s="74" t="s">
        <v>36</v>
      </c>
      <c r="C6" s="11"/>
      <c r="D6" s="11"/>
      <c r="E6" s="12"/>
      <c r="F6" s="13"/>
      <c r="G6" s="12"/>
      <c r="H6" s="14"/>
      <c r="I6" s="11"/>
      <c r="J6" s="11"/>
      <c r="K6" s="11"/>
    </row>
    <row r="7" spans="1:11" s="136" customFormat="1">
      <c r="A7" s="43"/>
      <c r="B7" s="76" t="s">
        <v>325</v>
      </c>
      <c r="C7" s="11"/>
      <c r="D7" s="11"/>
      <c r="E7" s="12"/>
      <c r="F7" s="13"/>
      <c r="G7" s="12"/>
      <c r="H7" s="14"/>
      <c r="I7" s="11"/>
      <c r="J7" s="11"/>
      <c r="K7" s="11"/>
    </row>
    <row r="8" spans="1:11" s="136" customFormat="1">
      <c r="A8" s="62"/>
      <c r="B8" s="72" t="s">
        <v>56</v>
      </c>
      <c r="C8" s="63"/>
      <c r="D8" s="63"/>
      <c r="E8" s="63"/>
      <c r="F8" s="64"/>
      <c r="G8" s="63"/>
      <c r="H8" s="65"/>
      <c r="I8" s="63"/>
      <c r="J8" s="63"/>
      <c r="K8" s="63"/>
    </row>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45"/>
  </sheetPr>
  <dimension ref="A1:L236"/>
  <sheetViews>
    <sheetView showGridLines="0" workbookViewId="0">
      <selection activeCell="K26" sqref="K26"/>
    </sheetView>
  </sheetViews>
  <sheetFormatPr defaultRowHeight="12.75"/>
  <cols>
    <col min="1" max="1" width="0.85546875" style="138" customWidth="1"/>
    <col min="2" max="2" width="9.28515625" style="138" customWidth="1"/>
    <col min="3" max="3" width="16" style="138" customWidth="1"/>
    <col min="4" max="6" width="7.7109375" style="138" customWidth="1"/>
    <col min="7" max="8" width="10.42578125" style="138" customWidth="1"/>
    <col min="9" max="12" width="7.7109375" style="138" customWidth="1"/>
    <col min="13" max="16384" width="9.140625" style="138"/>
  </cols>
  <sheetData>
    <row r="1" spans="1:12" s="135" customFormat="1" ht="15.75" customHeight="1">
      <c r="A1" s="212" t="s">
        <v>572</v>
      </c>
      <c r="B1" s="6"/>
      <c r="C1" s="6"/>
      <c r="D1" s="134"/>
      <c r="E1" s="134"/>
      <c r="F1" s="134"/>
      <c r="G1" s="134"/>
      <c r="H1" s="134"/>
      <c r="I1" s="134"/>
      <c r="J1" s="134"/>
      <c r="K1" s="134"/>
      <c r="L1" s="134"/>
    </row>
    <row r="2" spans="1:12" s="136" customFormat="1" ht="25.5">
      <c r="A2" s="40"/>
      <c r="B2" s="7" t="s">
        <v>327</v>
      </c>
      <c r="C2" s="4" t="s">
        <v>328</v>
      </c>
      <c r="D2" s="207" t="s">
        <v>8</v>
      </c>
      <c r="E2" s="208"/>
      <c r="F2" s="208"/>
      <c r="G2" s="205" t="s">
        <v>11</v>
      </c>
      <c r="H2" s="2" t="s">
        <v>0</v>
      </c>
      <c r="I2" s="204" t="s">
        <v>1</v>
      </c>
      <c r="J2" s="210" t="s">
        <v>10</v>
      </c>
      <c r="K2" s="211"/>
      <c r="L2" s="211"/>
    </row>
    <row r="3" spans="1:12" s="136" customFormat="1">
      <c r="A3" s="41"/>
      <c r="B3" s="8" t="s">
        <v>24</v>
      </c>
      <c r="C3" s="8"/>
      <c r="D3" s="9" t="str">
        <f>'1.6'!C3</f>
        <v>2011/12</v>
      </c>
      <c r="E3" s="9" t="str">
        <f>'1.6'!D3</f>
        <v>2012/13</v>
      </c>
      <c r="F3" s="9" t="str">
        <f>'1.6'!E3</f>
        <v>2013/14</v>
      </c>
      <c r="G3" s="598" t="str">
        <f>'1.6'!F3</f>
        <v>2014/15</v>
      </c>
      <c r="H3" s="599">
        <f>'1.6'!G3</f>
        <v>0</v>
      </c>
      <c r="I3" s="600">
        <f>'1.6'!H3</f>
        <v>0</v>
      </c>
      <c r="J3" s="9" t="str">
        <f>'1.6'!I3</f>
        <v>2015/16</v>
      </c>
      <c r="K3" s="9" t="str">
        <f>'1.6'!J3</f>
        <v>2016/17</v>
      </c>
      <c r="L3" s="9" t="str">
        <f>'1.6'!K3</f>
        <v>2017/18</v>
      </c>
    </row>
    <row r="4" spans="1:12" s="136" customFormat="1" ht="12.75" customHeight="1">
      <c r="A4" s="43"/>
      <c r="B4" s="74" t="s">
        <v>330</v>
      </c>
      <c r="C4" s="74" t="s">
        <v>335</v>
      </c>
      <c r="D4" s="11"/>
      <c r="E4" s="11"/>
      <c r="F4" s="12"/>
      <c r="G4" s="13"/>
      <c r="H4" s="12"/>
      <c r="I4" s="14"/>
      <c r="J4" s="11"/>
      <c r="K4" s="11"/>
      <c r="L4" s="11"/>
    </row>
    <row r="5" spans="1:12" s="136" customFormat="1" ht="12.75" customHeight="1">
      <c r="A5" s="43"/>
      <c r="B5" s="74" t="s">
        <v>331</v>
      </c>
      <c r="C5" s="74" t="s">
        <v>334</v>
      </c>
      <c r="D5" s="11"/>
      <c r="E5" s="11"/>
      <c r="F5" s="12"/>
      <c r="G5" s="13"/>
      <c r="H5" s="12"/>
      <c r="I5" s="14"/>
      <c r="J5" s="11"/>
      <c r="K5" s="11"/>
      <c r="L5" s="11"/>
    </row>
    <row r="6" spans="1:12" s="136" customFormat="1" ht="12.75" customHeight="1">
      <c r="A6" s="45"/>
      <c r="B6" s="74" t="s">
        <v>332</v>
      </c>
      <c r="C6" s="74" t="s">
        <v>36</v>
      </c>
      <c r="D6" s="11"/>
      <c r="E6" s="11"/>
      <c r="F6" s="12"/>
      <c r="G6" s="13"/>
      <c r="H6" s="12"/>
      <c r="I6" s="14"/>
      <c r="J6" s="11"/>
      <c r="K6" s="11"/>
      <c r="L6" s="11"/>
    </row>
    <row r="7" spans="1:12" s="136" customFormat="1" ht="12.75" customHeight="1">
      <c r="A7" s="43"/>
      <c r="B7" s="74" t="s">
        <v>333</v>
      </c>
      <c r="C7" s="76" t="s">
        <v>325</v>
      </c>
      <c r="D7" s="11"/>
      <c r="E7" s="11"/>
      <c r="F7" s="12"/>
      <c r="G7" s="13"/>
      <c r="H7" s="12"/>
      <c r="I7" s="14"/>
      <c r="J7" s="11"/>
      <c r="K7" s="11"/>
      <c r="L7" s="11"/>
    </row>
    <row r="8" spans="1:12" s="136" customFormat="1" ht="12.75" customHeight="1">
      <c r="A8" s="62"/>
      <c r="B8" s="72" t="s">
        <v>329</v>
      </c>
      <c r="C8" s="72"/>
      <c r="D8" s="63"/>
      <c r="E8" s="63"/>
      <c r="F8" s="63"/>
      <c r="G8" s="64"/>
      <c r="H8" s="63"/>
      <c r="I8" s="65"/>
      <c r="J8" s="63"/>
      <c r="K8" s="63"/>
      <c r="L8" s="63"/>
    </row>
    <row r="9" spans="1:12" s="136" customFormat="1"/>
    <row r="10" spans="1:12" s="136" customFormat="1"/>
    <row r="11" spans="1:12" s="136" customFormat="1"/>
    <row r="12" spans="1:12" s="136" customFormat="1"/>
    <row r="13" spans="1:12" s="136" customFormat="1"/>
    <row r="14" spans="1:12" s="136" customFormat="1"/>
    <row r="15" spans="1:12" s="136" customFormat="1"/>
    <row r="16" spans="1:12"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G3:I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45"/>
  </sheetPr>
  <dimension ref="A1:K235"/>
  <sheetViews>
    <sheetView showGridLines="0" zoomScaleNormal="100" workbookViewId="0">
      <selection activeCell="G18" sqref="G18"/>
    </sheetView>
  </sheetViews>
  <sheetFormatPr defaultRowHeight="12.75"/>
  <cols>
    <col min="1" max="1" width="0.85546875" style="138" customWidth="1"/>
    <col min="2" max="2" width="17.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573</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3"/>
      <c r="B4" s="74" t="s">
        <v>57</v>
      </c>
      <c r="C4" s="11"/>
      <c r="D4" s="11"/>
      <c r="E4" s="12"/>
      <c r="F4" s="13"/>
      <c r="G4" s="12"/>
      <c r="H4" s="14"/>
      <c r="I4" s="11"/>
      <c r="J4" s="11"/>
      <c r="K4" s="11"/>
    </row>
    <row r="5" spans="1:11" s="136" customFormat="1" ht="12.75" customHeight="1">
      <c r="A5" s="43"/>
      <c r="B5" s="74" t="s">
        <v>58</v>
      </c>
      <c r="C5" s="11"/>
      <c r="D5" s="11"/>
      <c r="E5" s="12"/>
      <c r="F5" s="13"/>
      <c r="G5" s="12"/>
      <c r="H5" s="14"/>
      <c r="I5" s="11"/>
      <c r="J5" s="11"/>
      <c r="K5" s="11"/>
    </row>
    <row r="6" spans="1:11" s="136" customFormat="1" ht="12.75" customHeight="1">
      <c r="A6" s="45"/>
      <c r="B6" s="74" t="s">
        <v>59</v>
      </c>
      <c r="C6" s="11"/>
      <c r="D6" s="11"/>
      <c r="E6" s="12"/>
      <c r="F6" s="13"/>
      <c r="G6" s="12"/>
      <c r="H6" s="14"/>
      <c r="I6" s="11"/>
      <c r="J6" s="11"/>
      <c r="K6" s="11"/>
    </row>
    <row r="7" spans="1:11" s="136" customFormat="1" ht="12.75" customHeight="1">
      <c r="A7" s="62"/>
      <c r="B7" s="72" t="s">
        <v>60</v>
      </c>
      <c r="C7" s="63"/>
      <c r="D7" s="63"/>
      <c r="E7" s="63"/>
      <c r="F7" s="64"/>
      <c r="G7" s="63"/>
      <c r="H7" s="65"/>
      <c r="I7" s="63"/>
      <c r="J7" s="63"/>
      <c r="K7" s="63"/>
    </row>
    <row r="8" spans="1:11" s="136" customFormat="1"/>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45"/>
  </sheetPr>
  <dimension ref="A1:I233"/>
  <sheetViews>
    <sheetView showGridLines="0" zoomScaleNormal="100" workbookViewId="0">
      <selection activeCell="D17" sqref="D17"/>
    </sheetView>
  </sheetViews>
  <sheetFormatPr defaultRowHeight="12.75"/>
  <cols>
    <col min="1" max="1" width="0.85546875" style="138" customWidth="1"/>
    <col min="2" max="2" width="26.85546875" style="138" customWidth="1"/>
    <col min="3" max="9" width="10.85546875" style="138" customWidth="1"/>
    <col min="10" max="16384" width="9.140625" style="138"/>
  </cols>
  <sheetData>
    <row r="1" spans="1:9" s="135" customFormat="1" ht="15.75" customHeight="1">
      <c r="A1" s="212" t="s">
        <v>697</v>
      </c>
      <c r="B1" s="6"/>
      <c r="C1" s="134"/>
      <c r="D1" s="134"/>
      <c r="E1" s="134"/>
      <c r="F1" s="134"/>
      <c r="G1" s="134"/>
      <c r="H1" s="134"/>
    </row>
    <row r="2" spans="1:9" s="136" customFormat="1" ht="25.5">
      <c r="A2" s="41"/>
      <c r="B2" s="8" t="s">
        <v>61</v>
      </c>
      <c r="C2" s="10" t="s">
        <v>506</v>
      </c>
      <c r="D2" s="10" t="s">
        <v>565</v>
      </c>
      <c r="E2" s="10" t="s">
        <v>591</v>
      </c>
      <c r="F2" s="227" t="s">
        <v>592</v>
      </c>
      <c r="G2" s="10" t="s">
        <v>699</v>
      </c>
      <c r="H2" s="10" t="s">
        <v>749</v>
      </c>
      <c r="I2" s="206" t="s">
        <v>816</v>
      </c>
    </row>
    <row r="3" spans="1:9" s="136" customFormat="1">
      <c r="A3" s="43"/>
      <c r="B3" s="74" t="s">
        <v>34</v>
      </c>
      <c r="C3" s="12"/>
      <c r="D3" s="12"/>
      <c r="E3" s="11"/>
      <c r="F3" s="82"/>
      <c r="G3" s="11"/>
      <c r="H3" s="11"/>
      <c r="I3" s="11"/>
    </row>
    <row r="4" spans="1:9" s="136" customFormat="1">
      <c r="A4" s="43"/>
      <c r="B4" s="74" t="s">
        <v>35</v>
      </c>
      <c r="C4" s="12"/>
      <c r="D4" s="12"/>
      <c r="E4" s="11"/>
      <c r="F4" s="82"/>
      <c r="G4" s="11"/>
      <c r="H4" s="11"/>
      <c r="I4" s="11"/>
    </row>
    <row r="5" spans="1:9" s="136" customFormat="1">
      <c r="A5" s="45"/>
      <c r="B5" s="74" t="s">
        <v>36</v>
      </c>
      <c r="C5" s="12"/>
      <c r="D5" s="12"/>
      <c r="E5" s="11"/>
      <c r="F5" s="82"/>
      <c r="G5" s="11"/>
      <c r="H5" s="11"/>
      <c r="I5" s="11"/>
    </row>
    <row r="6" spans="1:9" s="136" customFormat="1">
      <c r="A6" s="43"/>
      <c r="B6" s="76" t="s">
        <v>325</v>
      </c>
      <c r="C6" s="12"/>
      <c r="D6" s="12"/>
      <c r="E6" s="11"/>
      <c r="F6" s="82"/>
      <c r="G6" s="11"/>
      <c r="H6" s="11"/>
      <c r="I6" s="11"/>
    </row>
    <row r="7" spans="1:9" s="136" customFormat="1">
      <c r="A7" s="58"/>
      <c r="B7" s="71" t="s">
        <v>62</v>
      </c>
      <c r="C7" s="59"/>
      <c r="D7" s="59"/>
      <c r="E7" s="59"/>
      <c r="F7" s="228"/>
      <c r="G7" s="59"/>
      <c r="H7" s="59"/>
      <c r="I7" s="59"/>
    </row>
    <row r="8" spans="1:9" s="136" customFormat="1">
      <c r="A8" s="123" t="s">
        <v>345</v>
      </c>
    </row>
    <row r="9" spans="1:9" s="136" customFormat="1"/>
    <row r="10" spans="1:9" s="136" customFormat="1"/>
    <row r="11" spans="1:9" s="136" customFormat="1"/>
    <row r="12" spans="1:9" s="136" customFormat="1"/>
    <row r="13" spans="1:9" s="136" customFormat="1"/>
    <row r="14" spans="1:9" s="136" customFormat="1"/>
    <row r="15" spans="1:9" s="136" customFormat="1"/>
    <row r="16" spans="1:9"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sheetData>
  <phoneticPr fontId="0" type="noConversion"/>
  <printOptions horizontalCentered="1"/>
  <pageMargins left="0" right="0" top="0.98425196850393704" bottom="0.98425196850393704" header="0.51181102362204722" footer="0.51181102362204722"/>
  <pageSetup paperSize="9" scale="98"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45"/>
  </sheetPr>
  <dimension ref="A1:K266"/>
  <sheetViews>
    <sheetView showGridLines="0" zoomScaleNormal="100" workbookViewId="0">
      <selection activeCell="K31" sqref="K31"/>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698</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9" customFormat="1" ht="12.75" customHeight="1">
      <c r="A4" s="66"/>
      <c r="B4" s="73" t="s">
        <v>336</v>
      </c>
      <c r="C4" s="1"/>
      <c r="D4" s="1"/>
      <c r="E4" s="4"/>
      <c r="F4" s="3"/>
      <c r="G4" s="4"/>
      <c r="H4" s="5"/>
      <c r="I4" s="1"/>
      <c r="J4" s="1"/>
      <c r="K4" s="1"/>
    </row>
    <row r="5" spans="1:11" s="136" customFormat="1" ht="12.75" customHeight="1">
      <c r="A5" s="43"/>
      <c r="B5" s="70" t="s">
        <v>337</v>
      </c>
      <c r="C5" s="11"/>
      <c r="D5" s="11"/>
      <c r="E5" s="12"/>
      <c r="F5" s="13"/>
      <c r="G5" s="12"/>
      <c r="H5" s="14"/>
      <c r="I5" s="11"/>
      <c r="J5" s="11"/>
      <c r="K5" s="11"/>
    </row>
    <row r="6" spans="1:11" s="136" customFormat="1" ht="12.75" customHeight="1">
      <c r="A6" s="45"/>
      <c r="B6" s="70" t="s">
        <v>346</v>
      </c>
      <c r="C6" s="11"/>
      <c r="D6" s="11"/>
      <c r="E6" s="12"/>
      <c r="F6" s="13"/>
      <c r="G6" s="12"/>
      <c r="H6" s="14"/>
      <c r="I6" s="11"/>
      <c r="J6" s="11"/>
      <c r="K6" s="11"/>
    </row>
    <row r="7" spans="1:11" s="136" customFormat="1" ht="5.0999999999999996" customHeight="1">
      <c r="A7" s="43"/>
      <c r="B7" s="74"/>
      <c r="C7" s="11"/>
      <c r="D7" s="11"/>
      <c r="E7" s="12"/>
      <c r="F7" s="13"/>
      <c r="G7" s="12"/>
      <c r="H7" s="14"/>
      <c r="I7" s="11"/>
      <c r="J7" s="11"/>
      <c r="K7" s="11"/>
    </row>
    <row r="8" spans="1:11" s="139" customFormat="1" ht="12.75" customHeight="1">
      <c r="A8" s="78"/>
      <c r="B8" s="73" t="s">
        <v>338</v>
      </c>
      <c r="C8" s="1"/>
      <c r="D8" s="1"/>
      <c r="E8" s="4"/>
      <c r="F8" s="3"/>
      <c r="G8" s="4"/>
      <c r="H8" s="5"/>
      <c r="I8" s="1"/>
      <c r="J8" s="1"/>
      <c r="K8" s="1"/>
    </row>
    <row r="9" spans="1:11" s="136" customFormat="1" ht="12.75" customHeight="1">
      <c r="A9" s="43"/>
      <c r="B9" s="70" t="s">
        <v>337</v>
      </c>
      <c r="C9" s="11"/>
      <c r="D9" s="11"/>
      <c r="E9" s="12"/>
      <c r="F9" s="13"/>
      <c r="G9" s="12"/>
      <c r="H9" s="14"/>
      <c r="I9" s="11"/>
      <c r="J9" s="11"/>
      <c r="K9" s="11"/>
    </row>
    <row r="10" spans="1:11" s="136" customFormat="1" ht="12.75" customHeight="1">
      <c r="A10" s="43"/>
      <c r="B10" s="70" t="s">
        <v>346</v>
      </c>
      <c r="C10" s="11"/>
      <c r="D10" s="11"/>
      <c r="E10" s="12"/>
      <c r="F10" s="13"/>
      <c r="G10" s="12"/>
      <c r="H10" s="14"/>
      <c r="I10" s="11"/>
      <c r="J10" s="11"/>
      <c r="K10" s="11"/>
    </row>
    <row r="11" spans="1:11" s="136" customFormat="1" ht="12.75" customHeight="1">
      <c r="A11" s="45"/>
      <c r="B11" s="69" t="s">
        <v>339</v>
      </c>
      <c r="C11" s="11"/>
      <c r="D11" s="11"/>
      <c r="E11" s="12"/>
      <c r="F11" s="13"/>
      <c r="G11" s="12"/>
      <c r="H11" s="14"/>
      <c r="I11" s="11"/>
      <c r="J11" s="11"/>
      <c r="K11" s="11"/>
    </row>
    <row r="12" spans="1:11" s="136" customFormat="1" ht="12.75" customHeight="1">
      <c r="A12" s="43"/>
      <c r="B12" s="69" t="s">
        <v>340</v>
      </c>
      <c r="C12" s="11"/>
      <c r="D12" s="11"/>
      <c r="E12" s="12"/>
      <c r="F12" s="13"/>
      <c r="G12" s="12"/>
      <c r="H12" s="14"/>
      <c r="I12" s="11"/>
      <c r="J12" s="11"/>
      <c r="K12" s="11"/>
    </row>
    <row r="13" spans="1:11" s="136" customFormat="1" ht="5.0999999999999996" customHeight="1">
      <c r="A13" s="45"/>
      <c r="B13" s="74"/>
      <c r="C13" s="11"/>
      <c r="D13" s="11"/>
      <c r="E13" s="12"/>
      <c r="F13" s="13"/>
      <c r="G13" s="12"/>
      <c r="H13" s="14"/>
      <c r="I13" s="11"/>
      <c r="J13" s="11"/>
      <c r="K13" s="11"/>
    </row>
    <row r="14" spans="1:11" s="136" customFormat="1" ht="12.75" customHeight="1">
      <c r="A14" s="43"/>
      <c r="B14" s="73" t="s">
        <v>341</v>
      </c>
      <c r="C14" s="11"/>
      <c r="D14" s="11"/>
      <c r="E14" s="12"/>
      <c r="F14" s="13"/>
      <c r="G14" s="12"/>
      <c r="H14" s="14"/>
      <c r="I14" s="11"/>
      <c r="J14" s="11"/>
      <c r="K14" s="11"/>
    </row>
    <row r="15" spans="1:11" s="136" customFormat="1" ht="12.75" customHeight="1">
      <c r="A15" s="45"/>
      <c r="B15" s="70" t="s">
        <v>337</v>
      </c>
      <c r="C15" s="11"/>
      <c r="D15" s="11"/>
      <c r="E15" s="12"/>
      <c r="F15" s="13"/>
      <c r="G15" s="12"/>
      <c r="H15" s="14"/>
      <c r="I15" s="11"/>
      <c r="J15" s="11"/>
      <c r="K15" s="11"/>
    </row>
    <row r="16" spans="1:11" s="136" customFormat="1" ht="12.75" customHeight="1">
      <c r="A16" s="43"/>
      <c r="B16" s="70" t="s">
        <v>346</v>
      </c>
      <c r="C16" s="11"/>
      <c r="D16" s="11"/>
      <c r="E16" s="12"/>
      <c r="F16" s="13"/>
      <c r="G16" s="12"/>
      <c r="H16" s="14"/>
      <c r="I16" s="11"/>
      <c r="J16" s="11"/>
      <c r="K16" s="11"/>
    </row>
    <row r="17" spans="1:11" s="136" customFormat="1" ht="12.75" customHeight="1">
      <c r="A17" s="45"/>
      <c r="B17" s="69" t="s">
        <v>339</v>
      </c>
      <c r="C17" s="11"/>
      <c r="D17" s="11"/>
      <c r="E17" s="12"/>
      <c r="F17" s="13"/>
      <c r="G17" s="12"/>
      <c r="H17" s="14"/>
      <c r="I17" s="11"/>
      <c r="J17" s="11"/>
      <c r="K17" s="11"/>
    </row>
    <row r="18" spans="1:11" s="136" customFormat="1" ht="12.75" customHeight="1">
      <c r="A18" s="127"/>
      <c r="B18" s="231" t="s">
        <v>340</v>
      </c>
      <c r="C18" s="12"/>
      <c r="D18" s="12"/>
      <c r="E18" s="12"/>
      <c r="F18" s="13"/>
      <c r="G18" s="12"/>
      <c r="H18" s="14"/>
      <c r="I18" s="12"/>
      <c r="J18" s="12"/>
      <c r="K18" s="12"/>
    </row>
    <row r="19" spans="1:11" s="136" customFormat="1" ht="5.0999999999999996" customHeight="1">
      <c r="A19" s="221"/>
      <c r="B19" s="232"/>
      <c r="C19" s="29"/>
      <c r="D19" s="29"/>
      <c r="E19" s="29"/>
      <c r="F19" s="28"/>
      <c r="G19" s="29"/>
      <c r="H19" s="30"/>
      <c r="I19" s="29"/>
      <c r="J19" s="29"/>
      <c r="K19" s="29"/>
    </row>
    <row r="20" spans="1:11" s="136" customFormat="1" ht="5.0999999999999996" customHeight="1">
      <c r="A20" s="43"/>
      <c r="B20" s="74"/>
      <c r="C20" s="11"/>
      <c r="D20" s="11"/>
      <c r="E20" s="12"/>
      <c r="F20" s="13"/>
      <c r="G20" s="12"/>
      <c r="H20" s="14"/>
      <c r="I20" s="11"/>
      <c r="J20" s="11"/>
      <c r="K20" s="11"/>
    </row>
    <row r="21" spans="1:11" s="139" customFormat="1" ht="12.75" customHeight="1">
      <c r="A21" s="78"/>
      <c r="B21" s="73" t="s">
        <v>342</v>
      </c>
      <c r="C21" s="1"/>
      <c r="D21" s="1"/>
      <c r="E21" s="4"/>
      <c r="F21" s="3"/>
      <c r="G21" s="4"/>
      <c r="H21" s="5"/>
      <c r="I21" s="1"/>
      <c r="J21" s="1"/>
      <c r="K21" s="1"/>
    </row>
    <row r="22" spans="1:11" s="136" customFormat="1" ht="12.75" customHeight="1">
      <c r="A22" s="43"/>
      <c r="B22" s="70" t="s">
        <v>337</v>
      </c>
      <c r="C22" s="11"/>
      <c r="D22" s="11"/>
      <c r="E22" s="12"/>
      <c r="F22" s="13"/>
      <c r="G22" s="12"/>
      <c r="H22" s="14"/>
      <c r="I22" s="11"/>
      <c r="J22" s="11"/>
      <c r="K22" s="11"/>
    </row>
    <row r="23" spans="1:11" s="136" customFormat="1" ht="12.75" customHeight="1">
      <c r="A23" s="43"/>
      <c r="B23" s="70" t="s">
        <v>346</v>
      </c>
      <c r="C23" s="11"/>
      <c r="D23" s="11"/>
      <c r="E23" s="12"/>
      <c r="F23" s="13"/>
      <c r="G23" s="12"/>
      <c r="H23" s="14"/>
      <c r="I23" s="11"/>
      <c r="J23" s="11"/>
      <c r="K23" s="11"/>
    </row>
    <row r="24" spans="1:11" s="136" customFormat="1" ht="12.75" customHeight="1">
      <c r="A24" s="45"/>
      <c r="B24" s="69" t="s">
        <v>339</v>
      </c>
      <c r="C24" s="11"/>
      <c r="D24" s="11"/>
      <c r="E24" s="12"/>
      <c r="F24" s="13"/>
      <c r="G24" s="12"/>
      <c r="H24" s="14"/>
      <c r="I24" s="11"/>
      <c r="J24" s="11"/>
      <c r="K24" s="11"/>
    </row>
    <row r="25" spans="1:11" s="136" customFormat="1" ht="12.75" customHeight="1">
      <c r="A25" s="43"/>
      <c r="B25" s="69" t="s">
        <v>340</v>
      </c>
      <c r="C25" s="11"/>
      <c r="D25" s="11"/>
      <c r="E25" s="12"/>
      <c r="F25" s="13"/>
      <c r="G25" s="12"/>
      <c r="H25" s="14"/>
      <c r="I25" s="11"/>
      <c r="J25" s="11"/>
      <c r="K25" s="11"/>
    </row>
    <row r="26" spans="1:11" s="136" customFormat="1" ht="5.0999999999999996" customHeight="1">
      <c r="A26" s="45"/>
      <c r="B26" s="74"/>
      <c r="C26" s="11"/>
      <c r="D26" s="11"/>
      <c r="E26" s="12"/>
      <c r="F26" s="13"/>
      <c r="G26" s="12"/>
      <c r="H26" s="14"/>
      <c r="I26" s="11"/>
      <c r="J26" s="11"/>
      <c r="K26" s="11"/>
    </row>
    <row r="27" spans="1:11" s="136" customFormat="1" ht="12.75" customHeight="1">
      <c r="A27" s="43"/>
      <c r="B27" s="73" t="s">
        <v>343</v>
      </c>
      <c r="C27" s="11"/>
      <c r="D27" s="11"/>
      <c r="E27" s="12"/>
      <c r="F27" s="13"/>
      <c r="G27" s="12"/>
      <c r="H27" s="14"/>
      <c r="I27" s="11"/>
      <c r="J27" s="11"/>
      <c r="K27" s="11"/>
    </row>
    <row r="28" spans="1:11" s="136" customFormat="1" ht="12.75" customHeight="1">
      <c r="A28" s="45"/>
      <c r="B28" s="70" t="s">
        <v>337</v>
      </c>
      <c r="C28" s="11"/>
      <c r="D28" s="11"/>
      <c r="E28" s="12"/>
      <c r="F28" s="13"/>
      <c r="G28" s="12"/>
      <c r="H28" s="14"/>
      <c r="I28" s="11"/>
      <c r="J28" s="11"/>
      <c r="K28" s="11"/>
    </row>
    <row r="29" spans="1:11" s="136" customFormat="1" ht="12.75" customHeight="1">
      <c r="A29" s="43"/>
      <c r="B29" s="70" t="s">
        <v>346</v>
      </c>
      <c r="C29" s="11"/>
      <c r="D29" s="11"/>
      <c r="E29" s="12"/>
      <c r="F29" s="13"/>
      <c r="G29" s="12"/>
      <c r="H29" s="14"/>
      <c r="I29" s="11"/>
      <c r="J29" s="11"/>
      <c r="K29" s="11"/>
    </row>
    <row r="30" spans="1:11" s="136" customFormat="1" ht="12.75" customHeight="1">
      <c r="A30" s="45"/>
      <c r="B30" s="69" t="s">
        <v>339</v>
      </c>
      <c r="C30" s="11"/>
      <c r="D30" s="11"/>
      <c r="E30" s="12"/>
      <c r="F30" s="13"/>
      <c r="G30" s="12"/>
      <c r="H30" s="14"/>
      <c r="I30" s="11"/>
      <c r="J30" s="11"/>
      <c r="K30" s="11"/>
    </row>
    <row r="31" spans="1:11" s="136" customFormat="1" ht="12.75" customHeight="1">
      <c r="A31" s="127"/>
      <c r="B31" s="231" t="s">
        <v>340</v>
      </c>
      <c r="C31" s="12"/>
      <c r="D31" s="12"/>
      <c r="E31" s="12"/>
      <c r="F31" s="13"/>
      <c r="G31" s="12"/>
      <c r="H31" s="14"/>
      <c r="I31" s="12"/>
      <c r="J31" s="12"/>
      <c r="K31" s="12"/>
    </row>
    <row r="32" spans="1:11" s="136" customFormat="1" ht="5.0999999999999996" customHeight="1">
      <c r="A32" s="45"/>
      <c r="B32" s="74"/>
      <c r="C32" s="11"/>
      <c r="D32" s="11"/>
      <c r="E32" s="12"/>
      <c r="F32" s="13"/>
      <c r="G32" s="12"/>
      <c r="H32" s="14"/>
      <c r="I32" s="11"/>
      <c r="J32" s="11"/>
      <c r="K32" s="11"/>
    </row>
    <row r="33" spans="1:11" s="136" customFormat="1" ht="12.75" customHeight="1">
      <c r="A33" s="43"/>
      <c r="B33" s="73" t="s">
        <v>344</v>
      </c>
      <c r="C33" s="11"/>
      <c r="D33" s="11"/>
      <c r="E33" s="12"/>
      <c r="F33" s="13"/>
      <c r="G33" s="12"/>
      <c r="H33" s="14"/>
      <c r="I33" s="11"/>
      <c r="J33" s="11"/>
      <c r="K33" s="11"/>
    </row>
    <row r="34" spans="1:11" s="136" customFormat="1" ht="12.75" customHeight="1">
      <c r="A34" s="45"/>
      <c r="B34" s="70" t="s">
        <v>337</v>
      </c>
      <c r="C34" s="11"/>
      <c r="D34" s="11"/>
      <c r="E34" s="12"/>
      <c r="F34" s="13"/>
      <c r="G34" s="12"/>
      <c r="H34" s="14"/>
      <c r="I34" s="11"/>
      <c r="J34" s="11"/>
      <c r="K34" s="11"/>
    </row>
    <row r="35" spans="1:11" s="136" customFormat="1" ht="12.75" customHeight="1">
      <c r="A35" s="43"/>
      <c r="B35" s="70" t="s">
        <v>346</v>
      </c>
      <c r="C35" s="11"/>
      <c r="D35" s="11"/>
      <c r="E35" s="12"/>
      <c r="F35" s="13"/>
      <c r="G35" s="12"/>
      <c r="H35" s="14"/>
      <c r="I35" s="11"/>
      <c r="J35" s="11"/>
      <c r="K35" s="11"/>
    </row>
    <row r="36" spans="1:11" s="136" customFormat="1" ht="12.75" customHeight="1">
      <c r="A36" s="45"/>
      <c r="B36" s="69" t="s">
        <v>339</v>
      </c>
      <c r="C36" s="11"/>
      <c r="D36" s="11"/>
      <c r="E36" s="12"/>
      <c r="F36" s="13"/>
      <c r="G36" s="12"/>
      <c r="H36" s="14"/>
      <c r="I36" s="11"/>
      <c r="J36" s="11"/>
      <c r="K36" s="11"/>
    </row>
    <row r="37" spans="1:11" s="136" customFormat="1" ht="12.75" customHeight="1">
      <c r="A37" s="45"/>
      <c r="B37" s="69" t="s">
        <v>340</v>
      </c>
      <c r="C37" s="11"/>
      <c r="D37" s="11"/>
      <c r="E37" s="12"/>
      <c r="F37" s="13"/>
      <c r="G37" s="12"/>
      <c r="H37" s="14"/>
      <c r="I37" s="11"/>
      <c r="J37" s="11"/>
      <c r="K37" s="11"/>
    </row>
    <row r="38" spans="1:11" s="136" customFormat="1" ht="5.0999999999999996" customHeight="1">
      <c r="A38" s="119"/>
      <c r="B38" s="233"/>
      <c r="C38" s="83"/>
      <c r="D38" s="83"/>
      <c r="E38" s="83"/>
      <c r="F38" s="121"/>
      <c r="G38" s="83"/>
      <c r="H38" s="122"/>
      <c r="I38" s="83"/>
      <c r="J38" s="83"/>
      <c r="K38" s="83"/>
    </row>
    <row r="39" spans="1:11" s="136" customFormat="1"/>
    <row r="40" spans="1:11" s="136" customFormat="1"/>
    <row r="41" spans="1:11" s="136" customFormat="1"/>
    <row r="42" spans="1:11" s="136" customFormat="1"/>
    <row r="43" spans="1:11" s="136" customFormat="1"/>
    <row r="44" spans="1:11" s="136" customFormat="1"/>
    <row r="45" spans="1:11" s="136" customFormat="1"/>
    <row r="46" spans="1:11" s="136" customFormat="1"/>
    <row r="47" spans="1:11" s="136" customFormat="1"/>
    <row r="48" spans="1: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sheetData>
  <mergeCells count="1">
    <mergeCell ref="F3:H3"/>
  </mergeCells>
  <phoneticPr fontId="16" type="noConversion"/>
  <pageMargins left="0.75" right="0.75" top="1" bottom="1" header="0.5" footer="0.5"/>
  <pageSetup paperSize="9" scale="81"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45"/>
  </sheetPr>
  <dimension ref="A1:K236"/>
  <sheetViews>
    <sheetView showGridLines="0" topLeftCell="B1" workbookViewId="0">
      <selection activeCell="E17" sqref="E17"/>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574</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3"/>
      <c r="B4" s="74" t="s">
        <v>34</v>
      </c>
      <c r="C4" s="11"/>
      <c r="D4" s="11"/>
      <c r="E4" s="12"/>
      <c r="F4" s="13"/>
      <c r="G4" s="12"/>
      <c r="H4" s="14"/>
      <c r="I4" s="11"/>
      <c r="J4" s="11"/>
      <c r="K4" s="11"/>
    </row>
    <row r="5" spans="1:11" s="136" customFormat="1" ht="12.75" customHeight="1">
      <c r="A5" s="43"/>
      <c r="B5" s="74" t="s">
        <v>35</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6" t="s">
        <v>325</v>
      </c>
      <c r="C7" s="11"/>
      <c r="D7" s="11"/>
      <c r="E7" s="12"/>
      <c r="F7" s="13"/>
      <c r="G7" s="12"/>
      <c r="H7" s="14"/>
      <c r="I7" s="11"/>
      <c r="J7" s="11"/>
      <c r="K7" s="11"/>
    </row>
    <row r="8" spans="1:11" s="136" customFormat="1" ht="12.75" customHeight="1">
      <c r="A8" s="62"/>
      <c r="B8" s="72" t="s">
        <v>272</v>
      </c>
      <c r="C8" s="63"/>
      <c r="D8" s="63"/>
      <c r="E8" s="63"/>
      <c r="F8" s="64"/>
      <c r="G8" s="63"/>
      <c r="H8" s="65"/>
      <c r="I8" s="63"/>
      <c r="J8" s="63"/>
      <c r="K8" s="63"/>
    </row>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47"/>
  </sheetPr>
  <dimension ref="A1:O253"/>
  <sheetViews>
    <sheetView showGridLines="0" zoomScaleNormal="100" workbookViewId="0">
      <selection activeCell="B15" sqref="B15"/>
    </sheetView>
  </sheetViews>
  <sheetFormatPr defaultRowHeight="12.75"/>
  <cols>
    <col min="1" max="1" width="0.85546875" style="138" customWidth="1"/>
    <col min="2" max="2" width="53.85546875" style="138" customWidth="1"/>
    <col min="3" max="4" width="0.85546875" style="138" customWidth="1"/>
    <col min="5" max="7" width="7.7109375" style="138" customWidth="1"/>
    <col min="8" max="9" width="10.42578125" style="138" customWidth="1"/>
    <col min="10" max="13" width="7.7109375" style="138" customWidth="1"/>
    <col min="14" max="15" width="0.85546875" style="138" customWidth="1"/>
    <col min="16" max="16384" width="9.140625" style="138"/>
  </cols>
  <sheetData>
    <row r="1" spans="1:15" s="135" customFormat="1" ht="15.75" customHeight="1">
      <c r="A1" s="212" t="s">
        <v>700</v>
      </c>
      <c r="B1" s="6"/>
      <c r="C1" s="6"/>
      <c r="D1" s="6"/>
      <c r="E1" s="134"/>
      <c r="F1" s="134"/>
      <c r="G1" s="134"/>
      <c r="H1" s="134"/>
      <c r="I1" s="134"/>
      <c r="J1" s="134"/>
      <c r="K1" s="134"/>
      <c r="L1" s="134"/>
      <c r="M1" s="134"/>
    </row>
    <row r="2" spans="1:15" s="136" customFormat="1" ht="25.5">
      <c r="A2" s="40"/>
      <c r="B2" s="7"/>
      <c r="C2" s="7"/>
      <c r="D2" s="7"/>
      <c r="E2" s="207" t="s">
        <v>8</v>
      </c>
      <c r="F2" s="208"/>
      <c r="G2" s="208"/>
      <c r="H2" s="205" t="s">
        <v>11</v>
      </c>
      <c r="I2" s="2" t="s">
        <v>0</v>
      </c>
      <c r="J2" s="204" t="s">
        <v>1</v>
      </c>
      <c r="K2" s="210" t="s">
        <v>10</v>
      </c>
      <c r="L2" s="211"/>
      <c r="M2" s="211"/>
      <c r="N2" s="171"/>
      <c r="O2" s="171"/>
    </row>
    <row r="3" spans="1:15" s="136" customFormat="1">
      <c r="A3" s="41"/>
      <c r="B3" s="8" t="s">
        <v>24</v>
      </c>
      <c r="C3" s="8"/>
      <c r="D3" s="8"/>
      <c r="E3" s="9" t="str">
        <f>'1.6'!C3</f>
        <v>2011/12</v>
      </c>
      <c r="F3" s="9" t="str">
        <f>'1.6'!D3</f>
        <v>2012/13</v>
      </c>
      <c r="G3" s="9" t="str">
        <f>'1.6'!E3</f>
        <v>2013/14</v>
      </c>
      <c r="H3" s="598" t="str">
        <f>'1.6'!F3</f>
        <v>2014/15</v>
      </c>
      <c r="I3" s="599">
        <f>'1.6'!G3</f>
        <v>0</v>
      </c>
      <c r="J3" s="600">
        <f>'1.6'!H3</f>
        <v>0</v>
      </c>
      <c r="K3" s="9" t="str">
        <f>'1.6'!I3</f>
        <v>2015/16</v>
      </c>
      <c r="L3" s="9" t="str">
        <f>'1.6'!J3</f>
        <v>2016/17</v>
      </c>
      <c r="M3" s="9" t="str">
        <f>'1.6'!K3</f>
        <v>2017/18</v>
      </c>
      <c r="N3" s="145"/>
      <c r="O3" s="145"/>
    </row>
    <row r="4" spans="1:15" s="139" customFormat="1" ht="12.75" customHeight="1">
      <c r="A4" s="78"/>
      <c r="B4" s="132" t="s">
        <v>25</v>
      </c>
      <c r="C4" s="132"/>
      <c r="D4" s="132"/>
      <c r="E4" s="1"/>
      <c r="F4" s="1"/>
      <c r="G4" s="4"/>
      <c r="H4" s="3"/>
      <c r="I4" s="4"/>
      <c r="J4" s="5"/>
      <c r="K4" s="1"/>
      <c r="L4" s="1"/>
      <c r="M4" s="1"/>
    </row>
    <row r="5" spans="1:15" s="136" customFormat="1" ht="12.75" customHeight="1">
      <c r="B5" s="128" t="s">
        <v>202</v>
      </c>
      <c r="C5" s="172"/>
      <c r="D5" s="173"/>
      <c r="E5" s="143"/>
      <c r="F5" s="143"/>
      <c r="G5" s="143"/>
      <c r="H5" s="170"/>
      <c r="I5" s="143"/>
      <c r="J5" s="148"/>
      <c r="K5" s="143"/>
      <c r="L5" s="143"/>
      <c r="M5" s="143"/>
      <c r="N5" s="143"/>
      <c r="O5" s="148"/>
    </row>
    <row r="6" spans="1:15" s="136" customFormat="1" ht="12.75" customHeight="1">
      <c r="B6" s="128" t="s">
        <v>229</v>
      </c>
      <c r="C6" s="163"/>
      <c r="D6" s="164"/>
      <c r="E6" s="142"/>
      <c r="F6" s="142"/>
      <c r="G6" s="142"/>
      <c r="H6" s="157"/>
      <c r="I6" s="142"/>
      <c r="J6" s="149"/>
      <c r="K6" s="142"/>
      <c r="L6" s="142"/>
      <c r="M6" s="142"/>
      <c r="N6" s="142"/>
      <c r="O6" s="149"/>
    </row>
    <row r="7" spans="1:15" s="136" customFormat="1" ht="12.75" customHeight="1">
      <c r="B7" s="128" t="s">
        <v>230</v>
      </c>
      <c r="C7" s="163"/>
      <c r="D7" s="164"/>
      <c r="E7" s="142"/>
      <c r="F7" s="142"/>
      <c r="G7" s="142"/>
      <c r="H7" s="157"/>
      <c r="I7" s="142"/>
      <c r="J7" s="149"/>
      <c r="K7" s="142"/>
      <c r="L7" s="142"/>
      <c r="M7" s="142"/>
      <c r="N7" s="142"/>
      <c r="O7" s="149"/>
    </row>
    <row r="8" spans="1:15" s="136" customFormat="1" ht="12.75" customHeight="1">
      <c r="B8" s="128" t="s">
        <v>231</v>
      </c>
      <c r="C8" s="168"/>
      <c r="D8" s="169"/>
      <c r="E8" s="145"/>
      <c r="F8" s="145"/>
      <c r="G8" s="145"/>
      <c r="H8" s="160"/>
      <c r="I8" s="145"/>
      <c r="J8" s="150"/>
      <c r="K8" s="145"/>
      <c r="L8" s="145"/>
      <c r="M8" s="145"/>
      <c r="N8" s="145"/>
      <c r="O8" s="150"/>
    </row>
    <row r="9" spans="1:15" s="139" customFormat="1" ht="12.75" customHeight="1">
      <c r="A9" s="78"/>
      <c r="B9" s="132" t="s">
        <v>227</v>
      </c>
      <c r="C9" s="132"/>
      <c r="D9" s="132"/>
      <c r="E9" s="1"/>
      <c r="F9" s="1"/>
      <c r="G9" s="4"/>
      <c r="H9" s="3"/>
      <c r="I9" s="4"/>
      <c r="J9" s="5"/>
      <c r="K9" s="1"/>
      <c r="L9" s="1"/>
      <c r="M9" s="1"/>
    </row>
    <row r="10" spans="1:15" s="139" customFormat="1" ht="12.75" customHeight="1">
      <c r="A10" s="66"/>
      <c r="B10" s="128" t="s">
        <v>232</v>
      </c>
      <c r="C10" s="161"/>
      <c r="D10" s="162"/>
      <c r="E10" s="55"/>
      <c r="F10" s="55"/>
      <c r="G10" s="55"/>
      <c r="H10" s="56"/>
      <c r="I10" s="55"/>
      <c r="J10" s="57"/>
      <c r="K10" s="55"/>
      <c r="L10" s="55"/>
      <c r="M10" s="55"/>
      <c r="N10" s="146"/>
      <c r="O10" s="147"/>
    </row>
    <row r="11" spans="1:15" s="136" customFormat="1" ht="12.75" customHeight="1">
      <c r="A11" s="45"/>
      <c r="B11" s="129" t="s">
        <v>143</v>
      </c>
      <c r="C11" s="165"/>
      <c r="D11" s="192"/>
      <c r="E11" s="26"/>
      <c r="F11" s="26"/>
      <c r="G11" s="26"/>
      <c r="H11" s="25"/>
      <c r="I11" s="26"/>
      <c r="J11" s="27"/>
      <c r="K11" s="26"/>
      <c r="L11" s="26"/>
      <c r="M11" s="26"/>
      <c r="N11" s="148"/>
      <c r="O11" s="149"/>
    </row>
    <row r="12" spans="1:15" s="136" customFormat="1" ht="12.75" customHeight="1">
      <c r="A12" s="43"/>
      <c r="B12" s="129" t="s">
        <v>144</v>
      </c>
      <c r="C12" s="165"/>
      <c r="D12" s="165"/>
      <c r="E12" s="12"/>
      <c r="F12" s="12"/>
      <c r="G12" s="12"/>
      <c r="H12" s="13"/>
      <c r="I12" s="12"/>
      <c r="J12" s="14"/>
      <c r="K12" s="12"/>
      <c r="L12" s="12"/>
      <c r="M12" s="12"/>
      <c r="N12" s="149"/>
      <c r="O12" s="149"/>
    </row>
    <row r="13" spans="1:15" s="136" customFormat="1" ht="12.75" customHeight="1">
      <c r="A13" s="43"/>
      <c r="B13" s="129" t="s">
        <v>145</v>
      </c>
      <c r="C13" s="165"/>
      <c r="D13" s="165"/>
      <c r="E13" s="12"/>
      <c r="F13" s="12"/>
      <c r="G13" s="12"/>
      <c r="H13" s="13"/>
      <c r="I13" s="12"/>
      <c r="J13" s="14"/>
      <c r="K13" s="12"/>
      <c r="L13" s="12"/>
      <c r="M13" s="12"/>
      <c r="N13" s="149"/>
      <c r="O13" s="149"/>
    </row>
    <row r="14" spans="1:15" s="136" customFormat="1" ht="12.75" customHeight="1">
      <c r="A14" s="45"/>
      <c r="B14" s="130" t="s">
        <v>146</v>
      </c>
      <c r="C14" s="166"/>
      <c r="D14" s="166"/>
      <c r="E14" s="12"/>
      <c r="F14" s="12"/>
      <c r="G14" s="12"/>
      <c r="H14" s="13"/>
      <c r="I14" s="12"/>
      <c r="J14" s="14"/>
      <c r="K14" s="12"/>
      <c r="L14" s="12"/>
      <c r="M14" s="12"/>
      <c r="N14" s="149"/>
      <c r="O14" s="149"/>
    </row>
    <row r="15" spans="1:15" s="136" customFormat="1" ht="12.75" customHeight="1">
      <c r="A15" s="43"/>
      <c r="B15" s="131" t="s">
        <v>203</v>
      </c>
      <c r="C15" s="167"/>
      <c r="D15" s="167"/>
      <c r="E15" s="25"/>
      <c r="F15" s="26"/>
      <c r="G15" s="26"/>
      <c r="H15" s="25"/>
      <c r="I15" s="26"/>
      <c r="J15" s="27"/>
      <c r="K15" s="26"/>
      <c r="L15" s="26"/>
      <c r="M15" s="27"/>
      <c r="N15" s="149"/>
      <c r="O15" s="149"/>
    </row>
    <row r="16" spans="1:15" s="136" customFormat="1" ht="12.75" customHeight="1">
      <c r="A16" s="43"/>
      <c r="B16" s="131" t="s">
        <v>195</v>
      </c>
      <c r="C16" s="167"/>
      <c r="D16" s="167"/>
      <c r="E16" s="13"/>
      <c r="F16" s="12"/>
      <c r="G16" s="12"/>
      <c r="H16" s="13"/>
      <c r="I16" s="12"/>
      <c r="J16" s="14"/>
      <c r="K16" s="12"/>
      <c r="L16" s="12"/>
      <c r="M16" s="14"/>
      <c r="N16" s="149"/>
      <c r="O16" s="149"/>
    </row>
    <row r="17" spans="1:15" s="136" customFormat="1" ht="12.75" customHeight="1">
      <c r="A17" s="43"/>
      <c r="B17" s="131" t="s">
        <v>195</v>
      </c>
      <c r="C17" s="167"/>
      <c r="D17" s="167"/>
      <c r="E17" s="13"/>
      <c r="F17" s="12"/>
      <c r="G17" s="12"/>
      <c r="H17" s="13"/>
      <c r="I17" s="12"/>
      <c r="J17" s="14"/>
      <c r="K17" s="12"/>
      <c r="L17" s="12"/>
      <c r="M17" s="14"/>
      <c r="N17" s="149"/>
      <c r="O17" s="149"/>
    </row>
    <row r="18" spans="1:15" s="136" customFormat="1" ht="12.75" customHeight="1">
      <c r="A18" s="43"/>
      <c r="B18" s="131" t="s">
        <v>195</v>
      </c>
      <c r="C18" s="167"/>
      <c r="D18" s="167"/>
      <c r="E18" s="28"/>
      <c r="F18" s="29"/>
      <c r="G18" s="29"/>
      <c r="H18" s="28"/>
      <c r="I18" s="29"/>
      <c r="J18" s="30"/>
      <c r="K18" s="29"/>
      <c r="L18" s="29"/>
      <c r="M18" s="30"/>
      <c r="N18" s="149"/>
      <c r="O18" s="149"/>
    </row>
    <row r="19" spans="1:15" s="136" customFormat="1" ht="12.75" customHeight="1">
      <c r="A19" s="118"/>
      <c r="B19" s="128" t="s">
        <v>147</v>
      </c>
      <c r="C19" s="163"/>
      <c r="D19" s="168"/>
      <c r="E19" s="29"/>
      <c r="F19" s="29"/>
      <c r="G19" s="29"/>
      <c r="H19" s="28"/>
      <c r="I19" s="29"/>
      <c r="J19" s="30"/>
      <c r="K19" s="29"/>
      <c r="L19" s="29"/>
      <c r="M19" s="29"/>
      <c r="N19" s="150"/>
      <c r="O19" s="149"/>
    </row>
    <row r="20" spans="1:15" s="136" customFormat="1" ht="5.0999999999999996" customHeight="1">
      <c r="A20" s="118"/>
      <c r="B20" s="128"/>
      <c r="C20" s="168"/>
      <c r="D20" s="169"/>
      <c r="E20" s="29"/>
      <c r="F20" s="29"/>
      <c r="G20" s="29"/>
      <c r="H20" s="28"/>
      <c r="I20" s="29"/>
      <c r="J20" s="30"/>
      <c r="K20" s="29"/>
      <c r="L20" s="29"/>
      <c r="M20" s="29"/>
      <c r="N20" s="145"/>
      <c r="O20" s="150"/>
    </row>
    <row r="21" spans="1:15" s="139" customFormat="1" ht="12.75" customHeight="1">
      <c r="B21" s="132" t="s">
        <v>148</v>
      </c>
      <c r="C21" s="132"/>
      <c r="D21" s="132"/>
      <c r="H21" s="156"/>
      <c r="I21" s="140"/>
      <c r="J21" s="152"/>
    </row>
    <row r="22" spans="1:15" s="136" customFormat="1" ht="12.75" customHeight="1">
      <c r="B22" s="128" t="s">
        <v>149</v>
      </c>
      <c r="C22" s="172"/>
      <c r="D22" s="173"/>
      <c r="E22" s="143"/>
      <c r="F22" s="143"/>
      <c r="G22" s="143"/>
      <c r="H22" s="170"/>
      <c r="I22" s="143"/>
      <c r="J22" s="148"/>
      <c r="K22" s="143"/>
      <c r="L22" s="143"/>
      <c r="M22" s="143"/>
      <c r="N22" s="143"/>
      <c r="O22" s="148"/>
    </row>
    <row r="23" spans="1:15" s="136" customFormat="1" ht="12.75" customHeight="1">
      <c r="B23" s="128" t="s">
        <v>150</v>
      </c>
      <c r="C23" s="163"/>
      <c r="D23" s="164"/>
      <c r="E23" s="142"/>
      <c r="F23" s="142"/>
      <c r="G23" s="142"/>
      <c r="H23" s="157"/>
      <c r="I23" s="142"/>
      <c r="J23" s="149"/>
      <c r="K23" s="142"/>
      <c r="L23" s="142"/>
      <c r="M23" s="142"/>
      <c r="N23" s="142"/>
      <c r="O23" s="149"/>
    </row>
    <row r="24" spans="1:15" s="136" customFormat="1" ht="12.75" customHeight="1">
      <c r="B24" s="128" t="s">
        <v>151</v>
      </c>
      <c r="C24" s="163"/>
      <c r="D24" s="164"/>
      <c r="E24" s="142"/>
      <c r="F24" s="142"/>
      <c r="G24" s="142"/>
      <c r="H24" s="157"/>
      <c r="I24" s="142"/>
      <c r="J24" s="149"/>
      <c r="K24" s="142"/>
      <c r="L24" s="142"/>
      <c r="M24" s="142"/>
      <c r="N24" s="142"/>
      <c r="O24" s="149"/>
    </row>
    <row r="25" spans="1:15" s="136" customFormat="1" ht="12.75" customHeight="1">
      <c r="B25" s="128" t="s">
        <v>152</v>
      </c>
      <c r="C25" s="163"/>
      <c r="D25" s="164"/>
      <c r="E25" s="142"/>
      <c r="F25" s="142"/>
      <c r="G25" s="142"/>
      <c r="H25" s="157"/>
      <c r="I25" s="142"/>
      <c r="J25" s="149"/>
      <c r="K25" s="142"/>
      <c r="L25" s="142"/>
      <c r="M25" s="142"/>
      <c r="N25" s="142"/>
      <c r="O25" s="149"/>
    </row>
    <row r="26" spans="1:15" s="136" customFormat="1" ht="12.75" customHeight="1">
      <c r="B26" s="128" t="s">
        <v>4</v>
      </c>
      <c r="C26" s="163"/>
      <c r="D26" s="164"/>
      <c r="E26" s="142"/>
      <c r="F26" s="142"/>
      <c r="G26" s="142"/>
      <c r="H26" s="157"/>
      <c r="I26" s="142"/>
      <c r="J26" s="149"/>
      <c r="K26" s="142"/>
      <c r="L26" s="142"/>
      <c r="M26" s="142"/>
      <c r="N26" s="142"/>
      <c r="O26" s="149"/>
    </row>
    <row r="27" spans="1:15" s="136" customFormat="1" ht="12.75" customHeight="1">
      <c r="B27" s="128" t="s">
        <v>153</v>
      </c>
      <c r="C27" s="168"/>
      <c r="D27" s="169"/>
      <c r="E27" s="145"/>
      <c r="F27" s="145"/>
      <c r="G27" s="145"/>
      <c r="H27" s="160"/>
      <c r="I27" s="145"/>
      <c r="J27" s="150"/>
      <c r="K27" s="145"/>
      <c r="L27" s="145"/>
      <c r="M27" s="145"/>
      <c r="N27" s="145"/>
      <c r="O27" s="150"/>
    </row>
    <row r="28" spans="1:15" s="136" customFormat="1" ht="5.0999999999999996" customHeight="1">
      <c r="B28" s="128"/>
      <c r="C28" s="173"/>
      <c r="D28" s="173"/>
      <c r="E28" s="143"/>
      <c r="F28" s="143"/>
      <c r="G28" s="143"/>
      <c r="H28" s="170"/>
      <c r="I28" s="143"/>
      <c r="J28" s="148"/>
      <c r="K28" s="143"/>
      <c r="L28" s="143"/>
      <c r="M28" s="143"/>
      <c r="N28" s="143"/>
      <c r="O28" s="143"/>
    </row>
    <row r="29" spans="1:15" s="139" customFormat="1" ht="12.75" customHeight="1">
      <c r="B29" s="132" t="s">
        <v>26</v>
      </c>
      <c r="C29" s="133"/>
      <c r="D29" s="133"/>
      <c r="E29" s="140"/>
      <c r="F29" s="140"/>
      <c r="G29" s="140"/>
      <c r="H29" s="156"/>
      <c r="I29" s="140"/>
      <c r="J29" s="152"/>
      <c r="K29" s="140"/>
      <c r="L29" s="140"/>
      <c r="M29" s="140"/>
      <c r="N29" s="140"/>
      <c r="O29" s="140"/>
    </row>
    <row r="30" spans="1:15" s="139" customFormat="1" ht="5.0999999999999996" customHeight="1">
      <c r="B30" s="132"/>
      <c r="C30" s="133"/>
      <c r="D30" s="133"/>
      <c r="E30" s="140"/>
      <c r="F30" s="140"/>
      <c r="G30" s="140"/>
      <c r="H30" s="156"/>
      <c r="I30" s="140"/>
      <c r="J30" s="152"/>
      <c r="K30" s="140"/>
      <c r="L30" s="140"/>
      <c r="M30" s="140"/>
      <c r="N30" s="140"/>
      <c r="O30" s="140"/>
    </row>
    <row r="31" spans="1:15" s="139" customFormat="1" ht="12.75" customHeight="1">
      <c r="B31" s="132" t="s">
        <v>27</v>
      </c>
      <c r="C31" s="201"/>
      <c r="D31" s="193"/>
      <c r="E31" s="146"/>
      <c r="F31" s="146"/>
      <c r="G31" s="146"/>
      <c r="H31" s="200"/>
      <c r="I31" s="146"/>
      <c r="J31" s="147"/>
      <c r="K31" s="146"/>
      <c r="L31" s="146"/>
      <c r="M31" s="146"/>
      <c r="N31" s="146"/>
      <c r="O31" s="147"/>
    </row>
    <row r="32" spans="1:15" s="136" customFormat="1" ht="12.75" customHeight="1">
      <c r="B32" s="128" t="s">
        <v>154</v>
      </c>
      <c r="C32" s="163"/>
      <c r="D32" s="172"/>
      <c r="E32" s="143"/>
      <c r="F32" s="143"/>
      <c r="G32" s="143"/>
      <c r="H32" s="170"/>
      <c r="I32" s="143"/>
      <c r="J32" s="148"/>
      <c r="K32" s="143"/>
      <c r="L32" s="143"/>
      <c r="M32" s="143"/>
      <c r="N32" s="148"/>
      <c r="O32" s="149"/>
    </row>
    <row r="33" spans="1:15" s="136" customFormat="1" ht="12.75" customHeight="1">
      <c r="B33" s="128" t="s">
        <v>155</v>
      </c>
      <c r="C33" s="163"/>
      <c r="D33" s="163"/>
      <c r="E33" s="142"/>
      <c r="F33" s="142"/>
      <c r="G33" s="142"/>
      <c r="H33" s="157"/>
      <c r="I33" s="142"/>
      <c r="J33" s="149"/>
      <c r="K33" s="142"/>
      <c r="L33" s="142"/>
      <c r="M33" s="142"/>
      <c r="N33" s="149"/>
      <c r="O33" s="149"/>
    </row>
    <row r="34" spans="1:15" s="136" customFormat="1" ht="12.75" customHeight="1">
      <c r="B34" s="128" t="s">
        <v>156</v>
      </c>
      <c r="C34" s="163"/>
      <c r="D34" s="168"/>
      <c r="E34" s="145"/>
      <c r="F34" s="145"/>
      <c r="G34" s="145"/>
      <c r="H34" s="160"/>
      <c r="I34" s="145"/>
      <c r="J34" s="150"/>
      <c r="K34" s="145"/>
      <c r="L34" s="145"/>
      <c r="M34" s="145"/>
      <c r="N34" s="150"/>
      <c r="O34" s="149"/>
    </row>
    <row r="35" spans="1:15" s="136" customFormat="1" ht="5.0999999999999996" customHeight="1">
      <c r="B35" s="128"/>
      <c r="C35" s="168"/>
      <c r="D35" s="169"/>
      <c r="E35" s="145"/>
      <c r="F35" s="145"/>
      <c r="G35" s="145"/>
      <c r="H35" s="160"/>
      <c r="I35" s="145"/>
      <c r="J35" s="150"/>
      <c r="K35" s="145"/>
      <c r="L35" s="145"/>
      <c r="M35" s="145"/>
      <c r="N35" s="145"/>
      <c r="O35" s="150"/>
    </row>
    <row r="36" spans="1:15" s="139" customFormat="1" ht="12.75" customHeight="1">
      <c r="B36" s="132" t="s">
        <v>157</v>
      </c>
      <c r="C36" s="132"/>
      <c r="D36" s="132"/>
      <c r="H36" s="156"/>
      <c r="I36" s="140"/>
      <c r="J36" s="152"/>
    </row>
    <row r="37" spans="1:15" s="136" customFormat="1" ht="12.75" customHeight="1">
      <c r="B37" s="128" t="s">
        <v>547</v>
      </c>
      <c r="C37" s="172"/>
      <c r="D37" s="173"/>
      <c r="E37" s="143"/>
      <c r="F37" s="143"/>
      <c r="G37" s="143"/>
      <c r="H37" s="170"/>
      <c r="I37" s="143"/>
      <c r="J37" s="148"/>
      <c r="K37" s="143"/>
      <c r="L37" s="143"/>
      <c r="M37" s="143"/>
      <c r="N37" s="143"/>
      <c r="O37" s="148"/>
    </row>
    <row r="38" spans="1:15" s="136" customFormat="1" ht="12.75" customHeight="1">
      <c r="B38" s="128" t="s">
        <v>158</v>
      </c>
      <c r="C38" s="168"/>
      <c r="D38" s="169"/>
      <c r="E38" s="145"/>
      <c r="F38" s="145"/>
      <c r="G38" s="145"/>
      <c r="H38" s="160"/>
      <c r="I38" s="145"/>
      <c r="J38" s="150"/>
      <c r="K38" s="145"/>
      <c r="L38" s="145"/>
      <c r="M38" s="145"/>
      <c r="N38" s="145"/>
      <c r="O38" s="150"/>
    </row>
    <row r="39" spans="1:15" s="136" customFormat="1" ht="5.0999999999999996" customHeight="1">
      <c r="B39" s="128"/>
      <c r="C39" s="164"/>
      <c r="D39" s="164"/>
      <c r="E39" s="142"/>
      <c r="F39" s="142"/>
      <c r="G39" s="142"/>
      <c r="H39" s="157"/>
      <c r="I39" s="142"/>
      <c r="J39" s="149"/>
      <c r="K39" s="142"/>
      <c r="L39" s="142"/>
      <c r="M39" s="142"/>
      <c r="N39" s="142"/>
      <c r="O39" s="142"/>
    </row>
    <row r="40" spans="1:15" s="139" customFormat="1" ht="12.75" customHeight="1">
      <c r="A40" s="140"/>
      <c r="B40" s="133" t="s">
        <v>550</v>
      </c>
      <c r="C40" s="133"/>
      <c r="D40" s="133"/>
      <c r="E40" s="140"/>
      <c r="H40" s="156"/>
      <c r="I40" s="140"/>
      <c r="J40" s="152"/>
    </row>
    <row r="41" spans="1:15" s="139" customFormat="1" ht="5.0999999999999996" customHeight="1">
      <c r="A41" s="140"/>
      <c r="B41" s="133"/>
      <c r="C41" s="133"/>
      <c r="D41" s="133"/>
      <c r="E41" s="140"/>
      <c r="H41" s="156"/>
      <c r="I41" s="140"/>
      <c r="J41" s="152"/>
    </row>
    <row r="42" spans="1:15" s="136" customFormat="1" ht="12.75" customHeight="1">
      <c r="A42" s="141"/>
      <c r="B42" s="155" t="s">
        <v>29</v>
      </c>
      <c r="C42" s="155"/>
      <c r="D42" s="155"/>
      <c r="E42" s="155"/>
      <c r="F42" s="141"/>
      <c r="G42" s="141"/>
      <c r="H42" s="158"/>
      <c r="I42" s="141"/>
      <c r="J42" s="159"/>
      <c r="K42" s="141"/>
      <c r="L42" s="141"/>
      <c r="M42" s="141"/>
      <c r="N42" s="141"/>
      <c r="O42" s="141"/>
    </row>
    <row r="43" spans="1:15" s="136" customFormat="1"/>
    <row r="44" spans="1:15" s="136" customFormat="1"/>
    <row r="45" spans="1:15" s="136" customFormat="1"/>
    <row r="46" spans="1:15" s="136" customFormat="1"/>
    <row r="47" spans="1:15" s="136" customFormat="1"/>
    <row r="48" spans="1:15"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sheetData>
  <mergeCells count="1">
    <mergeCell ref="H3:J3"/>
  </mergeCells>
  <phoneticPr fontId="0" type="noConversion"/>
  <printOptions horizontalCentered="1"/>
  <pageMargins left="0" right="0" top="0.59055118110236227" bottom="0.98425196850393704" header="0.51181102362204722" footer="0.51181102362204722"/>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rgb="FFFFCC99"/>
    <pageSetUpPr fitToPage="1"/>
  </sheetPr>
  <dimension ref="A1:S245"/>
  <sheetViews>
    <sheetView showGridLines="0" workbookViewId="0">
      <selection activeCell="P27" sqref="P27"/>
    </sheetView>
  </sheetViews>
  <sheetFormatPr defaultRowHeight="12.75"/>
  <cols>
    <col min="1" max="1" width="0.85546875" style="138" customWidth="1"/>
    <col min="2" max="3" width="14.7109375" style="138" customWidth="1"/>
    <col min="4" max="4" width="1.42578125" style="138" customWidth="1"/>
    <col min="5" max="15" width="6.5703125" style="138" customWidth="1"/>
    <col min="16" max="16" width="7.5703125" style="138" customWidth="1"/>
    <col min="17" max="19" width="6.5703125" style="138" customWidth="1"/>
    <col min="20" max="16384" width="9.140625" style="138"/>
  </cols>
  <sheetData>
    <row r="1" spans="1:19" s="135" customFormat="1" ht="15.75" customHeight="1">
      <c r="A1" s="212" t="s">
        <v>575</v>
      </c>
      <c r="B1" s="6"/>
      <c r="C1" s="134"/>
      <c r="D1" s="134"/>
      <c r="E1" s="134"/>
      <c r="F1" s="134"/>
      <c r="G1" s="134"/>
      <c r="H1" s="134"/>
      <c r="I1" s="134"/>
      <c r="J1" s="134"/>
      <c r="K1" s="134"/>
      <c r="L1" s="134"/>
      <c r="M1" s="134"/>
      <c r="N1" s="134"/>
      <c r="O1" s="134"/>
      <c r="P1" s="134"/>
      <c r="Q1" s="134"/>
      <c r="R1" s="134"/>
      <c r="S1" s="134"/>
    </row>
    <row r="2" spans="1:19" s="136" customFormat="1" ht="12.75" customHeight="1">
      <c r="A2" s="40"/>
      <c r="B2" s="615" t="s">
        <v>66</v>
      </c>
      <c r="C2" s="617" t="s">
        <v>65</v>
      </c>
      <c r="D2" s="2"/>
      <c r="E2" s="615" t="s">
        <v>9</v>
      </c>
      <c r="F2" s="615" t="s">
        <v>67</v>
      </c>
      <c r="G2" s="609" t="s">
        <v>68</v>
      </c>
      <c r="H2" s="615" t="s">
        <v>9</v>
      </c>
      <c r="I2" s="615" t="s">
        <v>67</v>
      </c>
      <c r="J2" s="609" t="s">
        <v>68</v>
      </c>
      <c r="K2" s="615" t="s">
        <v>9</v>
      </c>
      <c r="L2" s="615" t="s">
        <v>67</v>
      </c>
      <c r="M2" s="609" t="s">
        <v>68</v>
      </c>
      <c r="N2" s="615" t="s">
        <v>9</v>
      </c>
      <c r="O2" s="615" t="s">
        <v>70</v>
      </c>
      <c r="P2" s="609" t="s">
        <v>69</v>
      </c>
      <c r="Q2" s="611" t="s">
        <v>10</v>
      </c>
      <c r="R2" s="612"/>
      <c r="S2" s="612"/>
    </row>
    <row r="3" spans="1:19" s="136" customFormat="1" ht="26.25" customHeight="1">
      <c r="A3" s="137"/>
      <c r="B3" s="616"/>
      <c r="C3" s="618"/>
      <c r="D3" s="3"/>
      <c r="E3" s="616"/>
      <c r="F3" s="616"/>
      <c r="G3" s="610"/>
      <c r="H3" s="616"/>
      <c r="I3" s="616"/>
      <c r="J3" s="610"/>
      <c r="K3" s="616"/>
      <c r="L3" s="616"/>
      <c r="M3" s="610"/>
      <c r="N3" s="616"/>
      <c r="O3" s="616"/>
      <c r="P3" s="610"/>
      <c r="Q3" s="613"/>
      <c r="R3" s="614"/>
      <c r="S3" s="614"/>
    </row>
    <row r="4" spans="1:19" s="136" customFormat="1">
      <c r="A4" s="41"/>
      <c r="B4" s="8" t="s">
        <v>24</v>
      </c>
      <c r="C4" s="85"/>
      <c r="D4" s="8"/>
      <c r="E4" s="601" t="str">
        <f>'1.6'!C3</f>
        <v>2011/12</v>
      </c>
      <c r="F4" s="599"/>
      <c r="G4" s="600"/>
      <c r="H4" s="598" t="str">
        <f>'1.6'!D3</f>
        <v>2012/13</v>
      </c>
      <c r="I4" s="599"/>
      <c r="J4" s="600"/>
      <c r="K4" s="598" t="str">
        <f>'1.6'!E3</f>
        <v>2013/14</v>
      </c>
      <c r="L4" s="599"/>
      <c r="M4" s="600"/>
      <c r="N4" s="598" t="str">
        <f>'1.6'!F3</f>
        <v>2014/15</v>
      </c>
      <c r="O4" s="599"/>
      <c r="P4" s="600"/>
      <c r="Q4" s="9" t="str">
        <f>'1.6'!I3</f>
        <v>2015/16</v>
      </c>
      <c r="R4" s="9" t="str">
        <f>'1.6'!J3</f>
        <v>2016/17</v>
      </c>
      <c r="S4" s="9" t="str">
        <f>'1.6'!K3</f>
        <v>2017/18</v>
      </c>
    </row>
    <row r="5" spans="1:19" s="139" customFormat="1" ht="12.75" customHeight="1">
      <c r="A5" s="66"/>
      <c r="B5" s="73" t="s">
        <v>31</v>
      </c>
      <c r="C5" s="84"/>
      <c r="D5" s="4"/>
      <c r="E5" s="48"/>
      <c r="F5" s="4"/>
      <c r="G5" s="5"/>
      <c r="H5" s="3"/>
      <c r="I5" s="4"/>
      <c r="J5" s="5"/>
      <c r="K5" s="3"/>
      <c r="L5" s="4"/>
      <c r="M5" s="5"/>
      <c r="N5" s="3"/>
      <c r="O5" s="4"/>
      <c r="P5" s="5"/>
      <c r="Q5" s="1"/>
      <c r="R5" s="1"/>
      <c r="S5" s="1"/>
    </row>
    <row r="6" spans="1:19" s="136" customFormat="1" ht="12.75" customHeight="1">
      <c r="A6" s="43"/>
      <c r="B6" s="70" t="s">
        <v>30</v>
      </c>
      <c r="C6" s="82"/>
      <c r="D6" s="14"/>
      <c r="E6" s="26"/>
      <c r="F6" s="26"/>
      <c r="G6" s="27"/>
      <c r="H6" s="25"/>
      <c r="I6" s="26"/>
      <c r="J6" s="27"/>
      <c r="K6" s="25"/>
      <c r="L6" s="26"/>
      <c r="M6" s="27"/>
      <c r="N6" s="25"/>
      <c r="O6" s="26"/>
      <c r="P6" s="27"/>
      <c r="Q6" s="26"/>
      <c r="R6" s="26"/>
      <c r="S6" s="27"/>
    </row>
    <row r="7" spans="1:19" s="136" customFormat="1" ht="12.75" customHeight="1">
      <c r="A7" s="45"/>
      <c r="B7" s="70" t="s">
        <v>30</v>
      </c>
      <c r="C7" s="82"/>
      <c r="D7" s="14"/>
      <c r="E7" s="29"/>
      <c r="F7" s="29"/>
      <c r="G7" s="30"/>
      <c r="H7" s="28"/>
      <c r="I7" s="29"/>
      <c r="J7" s="30"/>
      <c r="K7" s="28"/>
      <c r="L7" s="29"/>
      <c r="M7" s="30"/>
      <c r="N7" s="28"/>
      <c r="O7" s="29"/>
      <c r="P7" s="30"/>
      <c r="Q7" s="29"/>
      <c r="R7" s="29"/>
      <c r="S7" s="30"/>
    </row>
    <row r="8" spans="1:19" s="136" customFormat="1" ht="5.0999999999999996" customHeight="1">
      <c r="A8" s="43"/>
      <c r="B8" s="75"/>
      <c r="C8" s="82"/>
      <c r="D8" s="12"/>
      <c r="E8" s="26"/>
      <c r="F8" s="26"/>
      <c r="G8" s="27"/>
      <c r="H8" s="25"/>
      <c r="I8" s="26"/>
      <c r="J8" s="27"/>
      <c r="K8" s="25"/>
      <c r="L8" s="26"/>
      <c r="M8" s="27"/>
      <c r="N8" s="25"/>
      <c r="O8" s="26"/>
      <c r="P8" s="27"/>
      <c r="Q8" s="26"/>
      <c r="R8" s="26"/>
      <c r="S8" s="26"/>
    </row>
    <row r="9" spans="1:19" s="139" customFormat="1" ht="12.75" customHeight="1">
      <c r="A9" s="66"/>
      <c r="B9" s="73" t="s">
        <v>32</v>
      </c>
      <c r="C9" s="84"/>
      <c r="D9" s="4"/>
      <c r="E9" s="51"/>
      <c r="F9" s="4"/>
      <c r="G9" s="5"/>
      <c r="H9" s="3"/>
      <c r="I9" s="4"/>
      <c r="J9" s="5"/>
      <c r="K9" s="3"/>
      <c r="L9" s="4"/>
      <c r="M9" s="5"/>
      <c r="N9" s="3"/>
      <c r="O9" s="4"/>
      <c r="P9" s="5"/>
      <c r="Q9" s="1"/>
      <c r="R9" s="1"/>
      <c r="S9" s="1"/>
    </row>
    <row r="10" spans="1:19" s="136" customFormat="1" ht="12.75" customHeight="1">
      <c r="A10" s="43"/>
      <c r="B10" s="70" t="s">
        <v>30</v>
      </c>
      <c r="C10" s="82"/>
      <c r="D10" s="14"/>
      <c r="E10" s="26"/>
      <c r="F10" s="26"/>
      <c r="G10" s="27"/>
      <c r="H10" s="25"/>
      <c r="I10" s="26"/>
      <c r="J10" s="27"/>
      <c r="K10" s="25"/>
      <c r="L10" s="26"/>
      <c r="M10" s="27"/>
      <c r="N10" s="25"/>
      <c r="O10" s="26"/>
      <c r="P10" s="27"/>
      <c r="Q10" s="26"/>
      <c r="R10" s="26"/>
      <c r="S10" s="27"/>
    </row>
    <row r="11" spans="1:19" s="136" customFormat="1" ht="12.75" customHeight="1">
      <c r="A11" s="45"/>
      <c r="B11" s="70" t="s">
        <v>30</v>
      </c>
      <c r="C11" s="82"/>
      <c r="D11" s="14"/>
      <c r="E11" s="29"/>
      <c r="F11" s="29"/>
      <c r="G11" s="30"/>
      <c r="H11" s="28"/>
      <c r="I11" s="29"/>
      <c r="J11" s="30"/>
      <c r="K11" s="28"/>
      <c r="L11" s="29"/>
      <c r="M11" s="30"/>
      <c r="N11" s="28"/>
      <c r="O11" s="29"/>
      <c r="P11" s="30"/>
      <c r="Q11" s="29"/>
      <c r="R11" s="29"/>
      <c r="S11" s="30"/>
    </row>
    <row r="12" spans="1:19" s="136" customFormat="1" ht="5.0999999999999996" customHeight="1">
      <c r="A12" s="43"/>
      <c r="B12" s="75"/>
      <c r="C12" s="82"/>
      <c r="D12" s="12"/>
      <c r="E12" s="26"/>
      <c r="F12" s="26"/>
      <c r="G12" s="27"/>
      <c r="H12" s="25"/>
      <c r="I12" s="26"/>
      <c r="J12" s="27"/>
      <c r="K12" s="25"/>
      <c r="L12" s="26"/>
      <c r="M12" s="27"/>
      <c r="N12" s="25"/>
      <c r="O12" s="26"/>
      <c r="P12" s="27"/>
      <c r="Q12" s="26"/>
      <c r="R12" s="26"/>
      <c r="S12" s="26"/>
    </row>
    <row r="13" spans="1:19" s="139" customFormat="1" ht="12.75" customHeight="1">
      <c r="A13" s="66"/>
      <c r="B13" s="73" t="s">
        <v>347</v>
      </c>
      <c r="C13" s="84"/>
      <c r="D13" s="4"/>
      <c r="E13" s="51"/>
      <c r="F13" s="4"/>
      <c r="G13" s="5"/>
      <c r="H13" s="3"/>
      <c r="I13" s="4"/>
      <c r="J13" s="5"/>
      <c r="K13" s="3"/>
      <c r="L13" s="4"/>
      <c r="M13" s="5"/>
      <c r="N13" s="3"/>
      <c r="O13" s="4"/>
      <c r="P13" s="5"/>
      <c r="Q13" s="1"/>
      <c r="R13" s="1"/>
      <c r="S13" s="1"/>
    </row>
    <row r="14" spans="1:19" s="136" customFormat="1" ht="12.75" customHeight="1">
      <c r="A14" s="43"/>
      <c r="B14" s="70" t="s">
        <v>30</v>
      </c>
      <c r="C14" s="82"/>
      <c r="D14" s="14"/>
      <c r="E14" s="26"/>
      <c r="F14" s="26"/>
      <c r="G14" s="27"/>
      <c r="H14" s="25"/>
      <c r="I14" s="26"/>
      <c r="J14" s="27"/>
      <c r="K14" s="25"/>
      <c r="L14" s="26"/>
      <c r="M14" s="27"/>
      <c r="N14" s="25"/>
      <c r="O14" s="26"/>
      <c r="P14" s="27"/>
      <c r="Q14" s="26"/>
      <c r="R14" s="26"/>
      <c r="S14" s="27"/>
    </row>
    <row r="15" spans="1:19" s="136" customFormat="1" ht="12.75" customHeight="1">
      <c r="A15" s="45"/>
      <c r="B15" s="70" t="s">
        <v>30</v>
      </c>
      <c r="C15" s="82"/>
      <c r="D15" s="14"/>
      <c r="E15" s="29"/>
      <c r="F15" s="29"/>
      <c r="G15" s="30"/>
      <c r="H15" s="28"/>
      <c r="I15" s="29"/>
      <c r="J15" s="30"/>
      <c r="K15" s="28"/>
      <c r="L15" s="29"/>
      <c r="M15" s="30"/>
      <c r="N15" s="28"/>
      <c r="O15" s="29"/>
      <c r="P15" s="30"/>
      <c r="Q15" s="29"/>
      <c r="R15" s="29"/>
      <c r="S15" s="30"/>
    </row>
    <row r="16" spans="1:19" s="136" customFormat="1" ht="12.75" customHeight="1">
      <c r="A16" s="43"/>
      <c r="B16" s="75"/>
      <c r="C16" s="81"/>
      <c r="D16" s="29"/>
      <c r="E16" s="59"/>
      <c r="F16" s="26"/>
      <c r="G16" s="27"/>
      <c r="H16" s="25"/>
      <c r="I16" s="26"/>
      <c r="J16" s="27"/>
      <c r="K16" s="25"/>
      <c r="L16" s="26"/>
      <c r="M16" s="27"/>
      <c r="N16" s="25"/>
      <c r="O16" s="26"/>
      <c r="P16" s="27"/>
      <c r="Q16" s="26"/>
      <c r="R16" s="26"/>
      <c r="S16" s="26"/>
    </row>
    <row r="17" spans="1:19" s="136" customFormat="1" ht="12.75" customHeight="1">
      <c r="A17" s="62"/>
      <c r="B17" s="72" t="s">
        <v>33</v>
      </c>
      <c r="C17" s="86"/>
      <c r="D17" s="83"/>
      <c r="E17" s="63"/>
      <c r="F17" s="63"/>
      <c r="G17" s="65"/>
      <c r="H17" s="64"/>
      <c r="I17" s="63"/>
      <c r="J17" s="65"/>
      <c r="K17" s="64"/>
      <c r="L17" s="63"/>
      <c r="M17" s="65"/>
      <c r="N17" s="64"/>
      <c r="O17" s="63"/>
      <c r="P17" s="65"/>
      <c r="Q17" s="63"/>
      <c r="R17" s="63"/>
      <c r="S17" s="63"/>
    </row>
    <row r="18" spans="1:19" s="136" customFormat="1" ht="11.25" customHeight="1"/>
    <row r="19" spans="1:19" s="136" customFormat="1"/>
    <row r="20" spans="1:19" s="136" customFormat="1"/>
    <row r="21" spans="1:19" s="136" customFormat="1"/>
    <row r="22" spans="1:19" s="136" customFormat="1"/>
    <row r="23" spans="1:19" s="136" customFormat="1"/>
    <row r="24" spans="1:19" s="136" customFormat="1"/>
    <row r="25" spans="1:19" s="136" customFormat="1"/>
    <row r="26" spans="1:19" s="136" customFormat="1"/>
    <row r="27" spans="1:19" s="136" customFormat="1"/>
    <row r="28" spans="1:19" s="136" customFormat="1"/>
    <row r="29" spans="1:19" s="136" customFormat="1"/>
    <row r="30" spans="1:19" s="136" customFormat="1"/>
    <row r="31" spans="1:19" s="136" customFormat="1"/>
    <row r="32" spans="1:19" s="136" customFormat="1"/>
    <row r="33" s="136" customFormat="1" ht="11.25" customHeight="1"/>
    <row r="34" s="136" customFormat="1" ht="11.25" customHeigh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ht="11.25" customHeight="1"/>
    <row r="50" s="136" customFormat="1" ht="11.25" customHeigh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ht="11.25" customHeight="1"/>
    <row r="66" s="136" customFormat="1" ht="11.25" customHeigh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ht="11.25" customHeight="1"/>
    <row r="82" s="136" customFormat="1" ht="11.25" customHeigh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ht="11.25" customHeight="1"/>
    <row r="98" s="136" customFormat="1" ht="11.25" customHeigh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ht="11.25" customHeight="1"/>
    <row r="114" s="136" customFormat="1" ht="11.25" customHeigh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ht="11.25" customHeight="1"/>
    <row r="130" s="136" customFormat="1" ht="11.25" customHeigh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ht="11.25" customHeight="1"/>
    <row r="146" s="136" customFormat="1" ht="11.25" customHeigh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ht="11.25" customHeight="1"/>
    <row r="162" s="136" customFormat="1" ht="11.25" customHeigh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ht="11.25" customHeight="1"/>
    <row r="178" s="136" customFormat="1" ht="11.25" customHeigh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ht="11.25" customHeight="1"/>
    <row r="194" s="136" customFormat="1" ht="11.25" customHeigh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ht="11.25" customHeight="1"/>
    <row r="210" s="136" customFormat="1" ht="11.25" customHeigh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ht="11.25" customHeight="1"/>
    <row r="226" s="136" customFormat="1" ht="11.25" customHeigh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ht="11.25" customHeight="1"/>
    <row r="242" s="136" customFormat="1" ht="11.25" customHeight="1"/>
    <row r="243" s="136" customFormat="1"/>
    <row r="244" s="136" customFormat="1"/>
    <row r="245" s="136" customFormat="1"/>
  </sheetData>
  <mergeCells count="19">
    <mergeCell ref="C2:C3"/>
    <mergeCell ref="B2:B3"/>
    <mergeCell ref="K2:K3"/>
    <mergeCell ref="E2:E3"/>
    <mergeCell ref="F2:F3"/>
    <mergeCell ref="G2:G3"/>
    <mergeCell ref="H2:H3"/>
    <mergeCell ref="I2:I3"/>
    <mergeCell ref="J2:J3"/>
    <mergeCell ref="H4:J4"/>
    <mergeCell ref="M2:M3"/>
    <mergeCell ref="E4:G4"/>
    <mergeCell ref="Q2:S3"/>
    <mergeCell ref="N4:P4"/>
    <mergeCell ref="N2:N3"/>
    <mergeCell ref="O2:O3"/>
    <mergeCell ref="P2:P3"/>
    <mergeCell ref="L2:L3"/>
    <mergeCell ref="K4:M4"/>
  </mergeCells>
  <phoneticPr fontId="0" type="noConversion"/>
  <printOptions horizontalCentered="1"/>
  <pageMargins left="0" right="0" top="0.98425196850393704" bottom="0.98425196850393704" header="0.51181102362204722" footer="0.51181102362204722"/>
  <pageSetup paperSize="9"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indexed="47"/>
    <pageSetUpPr fitToPage="1"/>
  </sheetPr>
  <dimension ref="A1:M290"/>
  <sheetViews>
    <sheetView showGridLines="0" workbookViewId="0">
      <selection activeCell="D28" sqref="D28"/>
    </sheetView>
  </sheetViews>
  <sheetFormatPr defaultRowHeight="12.75"/>
  <cols>
    <col min="1" max="1" width="0.85546875" style="138" customWidth="1"/>
    <col min="2" max="2" width="50.85546875" style="138" customWidth="1"/>
    <col min="3" max="3" width="0.85546875" style="138" customWidth="1"/>
    <col min="4" max="6" width="7.7109375" style="138" customWidth="1"/>
    <col min="7" max="8" width="10.140625" style="138" customWidth="1"/>
    <col min="9" max="12" width="7.7109375" style="138" customWidth="1"/>
    <col min="13" max="13" width="0.85546875" style="138" customWidth="1"/>
    <col min="14" max="16384" width="9.140625" style="138"/>
  </cols>
  <sheetData>
    <row r="1" spans="1:13" s="135" customFormat="1" ht="15.75" customHeight="1">
      <c r="A1" s="212" t="s">
        <v>348</v>
      </c>
      <c r="B1" s="6"/>
      <c r="C1" s="6"/>
      <c r="D1" s="134"/>
      <c r="E1" s="134"/>
      <c r="F1" s="134"/>
      <c r="G1" s="134"/>
      <c r="H1" s="134"/>
      <c r="I1" s="134"/>
      <c r="J1" s="134"/>
      <c r="K1" s="134"/>
      <c r="L1" s="134"/>
    </row>
    <row r="2" spans="1:13" s="136" customFormat="1" ht="25.5">
      <c r="A2" s="40"/>
      <c r="B2" s="7"/>
      <c r="C2" s="7"/>
      <c r="D2" s="207" t="s">
        <v>8</v>
      </c>
      <c r="E2" s="208"/>
      <c r="F2" s="208"/>
      <c r="G2" s="205" t="s">
        <v>11</v>
      </c>
      <c r="H2" s="2" t="s">
        <v>0</v>
      </c>
      <c r="I2" s="204" t="s">
        <v>1</v>
      </c>
      <c r="J2" s="210" t="s">
        <v>10</v>
      </c>
      <c r="K2" s="211"/>
      <c r="L2" s="211"/>
      <c r="M2" s="171"/>
    </row>
    <row r="3" spans="1:13" s="136" customFormat="1">
      <c r="A3" s="41"/>
      <c r="B3" s="8" t="s">
        <v>24</v>
      </c>
      <c r="C3" s="8"/>
      <c r="D3" s="9" t="str">
        <f>'1.6'!C3</f>
        <v>2011/12</v>
      </c>
      <c r="E3" s="9" t="str">
        <f>'1.6'!D3</f>
        <v>2012/13</v>
      </c>
      <c r="F3" s="9" t="str">
        <f>'1.6'!E3</f>
        <v>2013/14</v>
      </c>
      <c r="G3" s="598" t="str">
        <f>'1.6'!F3</f>
        <v>2014/15</v>
      </c>
      <c r="H3" s="599">
        <f>'1.6'!G3</f>
        <v>0</v>
      </c>
      <c r="I3" s="600">
        <f>'1.6'!H3</f>
        <v>0</v>
      </c>
      <c r="J3" s="9" t="str">
        <f>'1.6'!I3</f>
        <v>2015/16</v>
      </c>
      <c r="K3" s="9" t="str">
        <f>'1.6'!J3</f>
        <v>2016/17</v>
      </c>
      <c r="L3" s="9" t="str">
        <f>'1.6'!K3</f>
        <v>2017/18</v>
      </c>
      <c r="M3" s="145"/>
    </row>
    <row r="4" spans="1:13" s="139" customFormat="1">
      <c r="A4" s="66"/>
      <c r="B4" s="73" t="s">
        <v>16</v>
      </c>
      <c r="C4" s="73"/>
      <c r="D4" s="1"/>
      <c r="E4" s="1"/>
      <c r="F4" s="4"/>
      <c r="G4" s="3"/>
      <c r="H4" s="4"/>
      <c r="I4" s="5"/>
      <c r="J4" s="1"/>
      <c r="K4" s="1"/>
      <c r="L4" s="1"/>
    </row>
    <row r="5" spans="1:13" s="136" customFormat="1">
      <c r="A5" s="43"/>
      <c r="B5" s="36" t="s">
        <v>40</v>
      </c>
      <c r="C5" s="174"/>
      <c r="D5" s="26"/>
      <c r="E5" s="26"/>
      <c r="F5" s="26"/>
      <c r="G5" s="25"/>
      <c r="H5" s="26"/>
      <c r="I5" s="27"/>
      <c r="J5" s="26"/>
      <c r="K5" s="26"/>
      <c r="L5" s="26"/>
      <c r="M5" s="148"/>
    </row>
    <row r="6" spans="1:13" s="136" customFormat="1">
      <c r="A6" s="43"/>
      <c r="B6" s="177" t="s">
        <v>159</v>
      </c>
      <c r="C6" s="175"/>
      <c r="D6" s="25"/>
      <c r="E6" s="26"/>
      <c r="F6" s="26"/>
      <c r="G6" s="25"/>
      <c r="H6" s="26"/>
      <c r="I6" s="27"/>
      <c r="J6" s="26"/>
      <c r="K6" s="26"/>
      <c r="L6" s="27"/>
      <c r="M6" s="149"/>
    </row>
    <row r="7" spans="1:13" s="136" customFormat="1">
      <c r="A7" s="43"/>
      <c r="B7" s="177" t="s">
        <v>160</v>
      </c>
      <c r="C7" s="175"/>
      <c r="D7" s="28"/>
      <c r="E7" s="29"/>
      <c r="F7" s="29"/>
      <c r="G7" s="28"/>
      <c r="H7" s="29"/>
      <c r="I7" s="30"/>
      <c r="J7" s="29"/>
      <c r="K7" s="29"/>
      <c r="L7" s="30"/>
      <c r="M7" s="149"/>
    </row>
    <row r="8" spans="1:13" s="136" customFormat="1">
      <c r="A8" s="45"/>
      <c r="B8" s="36" t="s">
        <v>39</v>
      </c>
      <c r="C8" s="175"/>
      <c r="D8" s="12"/>
      <c r="E8" s="12"/>
      <c r="F8" s="12"/>
      <c r="G8" s="13"/>
      <c r="H8" s="12"/>
      <c r="I8" s="14"/>
      <c r="J8" s="12"/>
      <c r="K8" s="12"/>
      <c r="L8" s="12"/>
      <c r="M8" s="149"/>
    </row>
    <row r="9" spans="1:13" s="136" customFormat="1">
      <c r="A9" s="45"/>
      <c r="B9" s="178" t="s">
        <v>701</v>
      </c>
      <c r="C9" s="175"/>
      <c r="D9" s="25"/>
      <c r="E9" s="26"/>
      <c r="F9" s="26"/>
      <c r="G9" s="25"/>
      <c r="H9" s="26"/>
      <c r="I9" s="27"/>
      <c r="J9" s="26"/>
      <c r="K9" s="26"/>
      <c r="L9" s="27"/>
      <c r="M9" s="149"/>
    </row>
    <row r="10" spans="1:13" s="136" customFormat="1">
      <c r="A10" s="45"/>
      <c r="B10" s="179" t="s">
        <v>553</v>
      </c>
      <c r="C10" s="175"/>
      <c r="D10" s="13"/>
      <c r="E10" s="12"/>
      <c r="F10" s="12"/>
      <c r="G10" s="13"/>
      <c r="H10" s="12"/>
      <c r="I10" s="14"/>
      <c r="J10" s="12"/>
      <c r="K10" s="12"/>
      <c r="L10" s="14"/>
      <c r="M10" s="149"/>
    </row>
    <row r="11" spans="1:13" s="136" customFormat="1">
      <c r="A11" s="45"/>
      <c r="B11" s="179" t="s">
        <v>36</v>
      </c>
      <c r="C11" s="175"/>
      <c r="D11" s="13"/>
      <c r="E11" s="12"/>
      <c r="F11" s="12"/>
      <c r="G11" s="13"/>
      <c r="H11" s="12"/>
      <c r="I11" s="14"/>
      <c r="J11" s="12"/>
      <c r="K11" s="12"/>
      <c r="L11" s="14"/>
      <c r="M11" s="149"/>
    </row>
    <row r="12" spans="1:13" s="136" customFormat="1">
      <c r="A12" s="45"/>
      <c r="B12" s="179" t="s">
        <v>564</v>
      </c>
      <c r="C12" s="175"/>
      <c r="D12" s="28"/>
      <c r="E12" s="29"/>
      <c r="F12" s="29"/>
      <c r="G12" s="28"/>
      <c r="H12" s="29"/>
      <c r="I12" s="30"/>
      <c r="J12" s="29"/>
      <c r="K12" s="29"/>
      <c r="L12" s="30"/>
      <c r="M12" s="149"/>
    </row>
    <row r="13" spans="1:13" s="136" customFormat="1">
      <c r="A13" s="43"/>
      <c r="B13" s="36" t="s">
        <v>41</v>
      </c>
      <c r="C13" s="175"/>
      <c r="D13" s="12"/>
      <c r="E13" s="12"/>
      <c r="F13" s="12"/>
      <c r="G13" s="13"/>
      <c r="H13" s="12"/>
      <c r="I13" s="14"/>
      <c r="J13" s="12"/>
      <c r="K13" s="12"/>
      <c r="L13" s="12"/>
      <c r="M13" s="149"/>
    </row>
    <row r="14" spans="1:13" s="136" customFormat="1">
      <c r="A14" s="43"/>
      <c r="B14" s="177" t="s">
        <v>154</v>
      </c>
      <c r="C14" s="175"/>
      <c r="D14" s="25"/>
      <c r="E14" s="26"/>
      <c r="F14" s="26"/>
      <c r="G14" s="25"/>
      <c r="H14" s="26"/>
      <c r="I14" s="27"/>
      <c r="J14" s="26"/>
      <c r="K14" s="26"/>
      <c r="L14" s="27"/>
      <c r="M14" s="149"/>
    </row>
    <row r="15" spans="1:13" s="136" customFormat="1">
      <c r="A15" s="43"/>
      <c r="B15" s="177" t="s">
        <v>156</v>
      </c>
      <c r="C15" s="175"/>
      <c r="D15" s="28"/>
      <c r="E15" s="29"/>
      <c r="F15" s="29"/>
      <c r="G15" s="28"/>
      <c r="H15" s="29"/>
      <c r="I15" s="30"/>
      <c r="J15" s="29"/>
      <c r="K15" s="29"/>
      <c r="L15" s="30"/>
      <c r="M15" s="149"/>
    </row>
    <row r="16" spans="1:13" s="136" customFormat="1" ht="5.25" customHeight="1">
      <c r="A16" s="43"/>
      <c r="B16" s="177"/>
      <c r="C16" s="176"/>
      <c r="D16" s="29"/>
      <c r="E16" s="29"/>
      <c r="F16" s="29"/>
      <c r="G16" s="28"/>
      <c r="H16" s="29"/>
      <c r="I16" s="30"/>
      <c r="J16" s="29"/>
      <c r="K16" s="29"/>
      <c r="L16" s="29"/>
      <c r="M16" s="150"/>
    </row>
    <row r="17" spans="1:13" s="139" customFormat="1">
      <c r="A17" s="78"/>
      <c r="B17" s="77" t="s">
        <v>162</v>
      </c>
      <c r="C17" s="77"/>
      <c r="D17" s="1"/>
      <c r="E17" s="1"/>
      <c r="F17" s="4"/>
      <c r="G17" s="3"/>
      <c r="H17" s="4"/>
      <c r="I17" s="5"/>
      <c r="J17" s="1"/>
      <c r="K17" s="1"/>
      <c r="L17" s="1"/>
    </row>
    <row r="18" spans="1:13" s="136" customFormat="1">
      <c r="A18" s="43"/>
      <c r="B18" s="36" t="s">
        <v>2</v>
      </c>
      <c r="C18" s="174"/>
      <c r="D18" s="26"/>
      <c r="E18" s="26"/>
      <c r="F18" s="26"/>
      <c r="G18" s="25"/>
      <c r="H18" s="26"/>
      <c r="I18" s="27"/>
      <c r="J18" s="26"/>
      <c r="K18" s="26"/>
      <c r="L18" s="26"/>
      <c r="M18" s="148"/>
    </row>
    <row r="19" spans="1:13" s="136" customFormat="1">
      <c r="A19" s="43"/>
      <c r="B19" s="177" t="s">
        <v>183</v>
      </c>
      <c r="C19" s="175"/>
      <c r="D19" s="25"/>
      <c r="E19" s="26"/>
      <c r="F19" s="26"/>
      <c r="G19" s="25"/>
      <c r="H19" s="26"/>
      <c r="I19" s="27"/>
      <c r="J19" s="26"/>
      <c r="K19" s="26"/>
      <c r="L19" s="27"/>
      <c r="M19" s="149"/>
    </row>
    <row r="20" spans="1:13" s="136" customFormat="1">
      <c r="A20" s="43"/>
      <c r="B20" s="180" t="s">
        <v>164</v>
      </c>
      <c r="C20" s="175"/>
      <c r="D20" s="13"/>
      <c r="E20" s="12"/>
      <c r="F20" s="12"/>
      <c r="G20" s="13"/>
      <c r="H20" s="12"/>
      <c r="I20" s="14"/>
      <c r="J20" s="12"/>
      <c r="K20" s="12"/>
      <c r="L20" s="14"/>
      <c r="M20" s="149"/>
    </row>
    <row r="21" spans="1:13" s="136" customFormat="1">
      <c r="A21" s="43"/>
      <c r="B21" s="180" t="s">
        <v>165</v>
      </c>
      <c r="C21" s="175"/>
      <c r="D21" s="13"/>
      <c r="E21" s="12"/>
      <c r="F21" s="12"/>
      <c r="G21" s="13"/>
      <c r="H21" s="12"/>
      <c r="I21" s="14"/>
      <c r="J21" s="12"/>
      <c r="K21" s="12"/>
      <c r="L21" s="14"/>
      <c r="M21" s="149"/>
    </row>
    <row r="22" spans="1:13" s="136" customFormat="1">
      <c r="A22" s="43"/>
      <c r="B22" s="177" t="s">
        <v>184</v>
      </c>
      <c r="C22" s="175"/>
      <c r="D22" s="13"/>
      <c r="E22" s="12"/>
      <c r="F22" s="12"/>
      <c r="G22" s="13"/>
      <c r="H22" s="12"/>
      <c r="I22" s="14"/>
      <c r="J22" s="12"/>
      <c r="K22" s="12"/>
      <c r="L22" s="14"/>
      <c r="M22" s="149"/>
    </row>
    <row r="23" spans="1:13" s="136" customFormat="1">
      <c r="A23" s="43"/>
      <c r="B23" s="180" t="s">
        <v>163</v>
      </c>
      <c r="C23" s="175"/>
      <c r="D23" s="13"/>
      <c r="E23" s="12"/>
      <c r="F23" s="12"/>
      <c r="G23" s="13"/>
      <c r="H23" s="12"/>
      <c r="I23" s="14"/>
      <c r="J23" s="12"/>
      <c r="K23" s="12"/>
      <c r="L23" s="14"/>
      <c r="M23" s="149"/>
    </row>
    <row r="24" spans="1:13" s="136" customFormat="1">
      <c r="A24" s="45"/>
      <c r="B24" s="202" t="s">
        <v>233</v>
      </c>
      <c r="C24" s="175"/>
      <c r="D24" s="13"/>
      <c r="E24" s="12"/>
      <c r="F24" s="12"/>
      <c r="G24" s="13"/>
      <c r="H24" s="12"/>
      <c r="I24" s="14"/>
      <c r="J24" s="12"/>
      <c r="K24" s="12"/>
      <c r="L24" s="14"/>
      <c r="M24" s="149"/>
    </row>
    <row r="25" spans="1:13" s="136" customFormat="1">
      <c r="A25" s="43"/>
      <c r="B25" s="180" t="s">
        <v>166</v>
      </c>
      <c r="C25" s="175"/>
      <c r="D25" s="28"/>
      <c r="E25" s="29"/>
      <c r="F25" s="29"/>
      <c r="G25" s="28"/>
      <c r="H25" s="29"/>
      <c r="I25" s="30"/>
      <c r="J25" s="29"/>
      <c r="K25" s="29"/>
      <c r="L25" s="30"/>
      <c r="M25" s="149"/>
    </row>
    <row r="26" spans="1:13" s="136" customFormat="1">
      <c r="A26" s="43"/>
      <c r="B26" s="36" t="s">
        <v>3</v>
      </c>
      <c r="C26" s="175"/>
      <c r="D26" s="12"/>
      <c r="E26" s="12"/>
      <c r="F26" s="12"/>
      <c r="G26" s="13"/>
      <c r="H26" s="12"/>
      <c r="I26" s="14"/>
      <c r="J26" s="12"/>
      <c r="K26" s="12"/>
      <c r="L26" s="12"/>
      <c r="M26" s="149"/>
    </row>
    <row r="27" spans="1:13" s="136" customFormat="1">
      <c r="A27" s="43"/>
      <c r="B27" s="177" t="s">
        <v>167</v>
      </c>
      <c r="C27" s="175"/>
      <c r="D27" s="25"/>
      <c r="E27" s="26"/>
      <c r="F27" s="26"/>
      <c r="G27" s="25"/>
      <c r="H27" s="26"/>
      <c r="I27" s="27"/>
      <c r="J27" s="26"/>
      <c r="K27" s="26"/>
      <c r="L27" s="27"/>
      <c r="M27" s="149"/>
    </row>
    <row r="28" spans="1:13" s="136" customFormat="1">
      <c r="A28" s="43"/>
      <c r="B28" s="177" t="s">
        <v>185</v>
      </c>
      <c r="C28" s="175"/>
      <c r="D28" s="28"/>
      <c r="E28" s="29"/>
      <c r="F28" s="29"/>
      <c r="G28" s="28"/>
      <c r="H28" s="29"/>
      <c r="I28" s="30"/>
      <c r="J28" s="29"/>
      <c r="K28" s="29"/>
      <c r="L28" s="30"/>
      <c r="M28" s="149"/>
    </row>
    <row r="29" spans="1:13" s="136" customFormat="1">
      <c r="A29" s="43"/>
      <c r="B29" s="36" t="s">
        <v>150</v>
      </c>
      <c r="C29" s="176"/>
      <c r="D29" s="29"/>
      <c r="E29" s="29"/>
      <c r="F29" s="29"/>
      <c r="G29" s="28"/>
      <c r="H29" s="29"/>
      <c r="I29" s="30"/>
      <c r="J29" s="29"/>
      <c r="K29" s="29"/>
      <c r="L29" s="29"/>
      <c r="M29" s="150"/>
    </row>
    <row r="30" spans="1:13" s="139" customFormat="1">
      <c r="A30" s="78"/>
      <c r="B30" s="77" t="s">
        <v>209</v>
      </c>
      <c r="C30" s="185"/>
      <c r="D30" s="55"/>
      <c r="E30" s="55"/>
      <c r="F30" s="55"/>
      <c r="G30" s="56"/>
      <c r="H30" s="55"/>
      <c r="I30" s="57"/>
      <c r="J30" s="55"/>
      <c r="K30" s="55"/>
      <c r="L30" s="55"/>
      <c r="M30" s="147"/>
    </row>
    <row r="31" spans="1:13" s="139" customFormat="1">
      <c r="A31" s="78"/>
      <c r="B31" s="36" t="s">
        <v>5</v>
      </c>
      <c r="C31" s="416"/>
      <c r="D31" s="4"/>
      <c r="E31" s="4"/>
      <c r="F31" s="4"/>
      <c r="G31" s="3"/>
      <c r="H31" s="4"/>
      <c r="I31" s="5"/>
      <c r="J31" s="4"/>
      <c r="K31" s="4"/>
      <c r="L31" s="4"/>
      <c r="M31" s="152"/>
    </row>
    <row r="32" spans="1:13" s="136" customFormat="1">
      <c r="A32" s="45"/>
      <c r="B32" s="36" t="s">
        <v>186</v>
      </c>
      <c r="C32" s="175"/>
      <c r="D32" s="12"/>
      <c r="E32" s="12"/>
      <c r="F32" s="12"/>
      <c r="G32" s="13"/>
      <c r="H32" s="12"/>
      <c r="I32" s="14"/>
      <c r="J32" s="12"/>
      <c r="K32" s="12"/>
      <c r="L32" s="12"/>
      <c r="M32" s="149"/>
    </row>
    <row r="33" spans="1:13" s="136" customFormat="1">
      <c r="A33" s="45"/>
      <c r="B33" s="177" t="s">
        <v>168</v>
      </c>
      <c r="C33" s="175"/>
      <c r="D33" s="25"/>
      <c r="E33" s="26"/>
      <c r="F33" s="26"/>
      <c r="G33" s="25"/>
      <c r="H33" s="26"/>
      <c r="I33" s="27"/>
      <c r="J33" s="26"/>
      <c r="K33" s="26"/>
      <c r="L33" s="27"/>
      <c r="M33" s="149"/>
    </row>
    <row r="34" spans="1:13" s="136" customFormat="1">
      <c r="A34" s="45"/>
      <c r="B34" s="180" t="s">
        <v>169</v>
      </c>
      <c r="C34" s="175"/>
      <c r="D34" s="13"/>
      <c r="E34" s="12"/>
      <c r="F34" s="12"/>
      <c r="G34" s="13"/>
      <c r="H34" s="12"/>
      <c r="I34" s="14"/>
      <c r="J34" s="12"/>
      <c r="K34" s="12"/>
      <c r="L34" s="14"/>
      <c r="M34" s="149"/>
    </row>
    <row r="35" spans="1:13" s="136" customFormat="1">
      <c r="A35" s="45"/>
      <c r="B35" s="180" t="s">
        <v>170</v>
      </c>
      <c r="C35" s="175"/>
      <c r="D35" s="13"/>
      <c r="E35" s="12"/>
      <c r="F35" s="12"/>
      <c r="G35" s="13"/>
      <c r="H35" s="12"/>
      <c r="I35" s="14"/>
      <c r="J35" s="12"/>
      <c r="K35" s="12"/>
      <c r="L35" s="14"/>
      <c r="M35" s="149"/>
    </row>
    <row r="36" spans="1:13" s="136" customFormat="1">
      <c r="A36" s="45"/>
      <c r="B36" s="177" t="s">
        <v>171</v>
      </c>
      <c r="C36" s="175"/>
      <c r="D36" s="13"/>
      <c r="E36" s="12"/>
      <c r="F36" s="12"/>
      <c r="G36" s="13"/>
      <c r="H36" s="12"/>
      <c r="I36" s="14"/>
      <c r="J36" s="12"/>
      <c r="K36" s="12"/>
      <c r="L36" s="14"/>
      <c r="M36" s="149"/>
    </row>
    <row r="37" spans="1:13" s="136" customFormat="1">
      <c r="A37" s="45"/>
      <c r="B37" s="180" t="s">
        <v>169</v>
      </c>
      <c r="C37" s="175"/>
      <c r="D37" s="13"/>
      <c r="E37" s="12"/>
      <c r="F37" s="12"/>
      <c r="G37" s="13"/>
      <c r="H37" s="12"/>
      <c r="I37" s="14"/>
      <c r="J37" s="12"/>
      <c r="K37" s="12"/>
      <c r="L37" s="14"/>
      <c r="M37" s="149"/>
    </row>
    <row r="38" spans="1:13" s="136" customFormat="1">
      <c r="A38" s="45"/>
      <c r="B38" s="180" t="s">
        <v>170</v>
      </c>
      <c r="C38" s="175"/>
      <c r="D38" s="28"/>
      <c r="E38" s="29"/>
      <c r="F38" s="29"/>
      <c r="G38" s="28"/>
      <c r="H38" s="29"/>
      <c r="I38" s="30"/>
      <c r="J38" s="29"/>
      <c r="K38" s="29"/>
      <c r="L38" s="30"/>
      <c r="M38" s="149"/>
    </row>
    <row r="39" spans="1:13" s="136" customFormat="1">
      <c r="A39" s="43"/>
      <c r="B39" s="36" t="s">
        <v>6</v>
      </c>
      <c r="C39" s="175"/>
      <c r="D39" s="12"/>
      <c r="E39" s="12"/>
      <c r="F39" s="12"/>
      <c r="G39" s="13"/>
      <c r="H39" s="12"/>
      <c r="I39" s="14"/>
      <c r="J39" s="12"/>
      <c r="K39" s="12"/>
      <c r="L39" s="12"/>
      <c r="M39" s="149"/>
    </row>
    <row r="40" spans="1:13" s="136" customFormat="1">
      <c r="A40" s="43"/>
      <c r="B40" s="36" t="s">
        <v>7</v>
      </c>
      <c r="C40" s="175"/>
      <c r="D40" s="12"/>
      <c r="E40" s="12"/>
      <c r="F40" s="12"/>
      <c r="G40" s="13"/>
      <c r="H40" s="12"/>
      <c r="I40" s="14"/>
      <c r="J40" s="12"/>
      <c r="K40" s="12"/>
      <c r="L40" s="12"/>
      <c r="M40" s="149"/>
    </row>
    <row r="41" spans="1:13" s="136" customFormat="1">
      <c r="A41" s="43"/>
      <c r="B41" s="177" t="s">
        <v>172</v>
      </c>
      <c r="C41" s="175"/>
      <c r="D41" s="25"/>
      <c r="E41" s="26"/>
      <c r="F41" s="26"/>
      <c r="G41" s="25"/>
      <c r="H41" s="26"/>
      <c r="I41" s="27"/>
      <c r="J41" s="26"/>
      <c r="K41" s="26"/>
      <c r="L41" s="27"/>
      <c r="M41" s="149"/>
    </row>
    <row r="42" spans="1:13" s="136" customFormat="1">
      <c r="A42" s="43"/>
      <c r="B42" s="177" t="s">
        <v>173</v>
      </c>
      <c r="C42" s="175"/>
      <c r="D42" s="28"/>
      <c r="E42" s="29"/>
      <c r="F42" s="29"/>
      <c r="G42" s="28"/>
      <c r="H42" s="29"/>
      <c r="I42" s="30"/>
      <c r="J42" s="29"/>
      <c r="K42" s="29"/>
      <c r="L42" s="30"/>
      <c r="M42" s="149"/>
    </row>
    <row r="43" spans="1:13" s="136" customFormat="1" ht="5.25" customHeight="1">
      <c r="A43" s="43"/>
      <c r="B43" s="36"/>
      <c r="C43" s="176"/>
      <c r="D43" s="29"/>
      <c r="E43" s="29"/>
      <c r="F43" s="29"/>
      <c r="G43" s="28"/>
      <c r="H43" s="29"/>
      <c r="I43" s="30"/>
      <c r="J43" s="29"/>
      <c r="K43" s="29"/>
      <c r="L43" s="29"/>
      <c r="M43" s="150"/>
    </row>
    <row r="44" spans="1:13" s="139" customFormat="1">
      <c r="A44" s="78"/>
      <c r="B44" s="77" t="s">
        <v>18</v>
      </c>
      <c r="C44" s="77"/>
      <c r="D44" s="1"/>
      <c r="E44" s="1"/>
      <c r="F44" s="4"/>
      <c r="G44" s="3"/>
      <c r="H44" s="4"/>
      <c r="I44" s="5"/>
      <c r="J44" s="1"/>
      <c r="K44" s="1"/>
      <c r="L44" s="1"/>
    </row>
    <row r="45" spans="1:13" s="136" customFormat="1">
      <c r="A45" s="43"/>
      <c r="B45" s="36" t="s">
        <v>44</v>
      </c>
      <c r="C45" s="174"/>
      <c r="D45" s="26"/>
      <c r="E45" s="26"/>
      <c r="F45" s="26"/>
      <c r="G45" s="25"/>
      <c r="H45" s="26"/>
      <c r="I45" s="27"/>
      <c r="J45" s="26"/>
      <c r="K45" s="26"/>
      <c r="L45" s="26"/>
      <c r="M45" s="148"/>
    </row>
    <row r="46" spans="1:13" s="136" customFormat="1">
      <c r="A46" s="43"/>
      <c r="B46" s="177" t="s">
        <v>174</v>
      </c>
      <c r="C46" s="175"/>
      <c r="D46" s="25"/>
      <c r="E46" s="26"/>
      <c r="F46" s="26"/>
      <c r="G46" s="25"/>
      <c r="H46" s="26"/>
      <c r="I46" s="27"/>
      <c r="J46" s="26"/>
      <c r="K46" s="26"/>
      <c r="L46" s="27"/>
      <c r="M46" s="149"/>
    </row>
    <row r="47" spans="1:13" s="136" customFormat="1">
      <c r="A47" s="43"/>
      <c r="B47" s="177" t="s">
        <v>175</v>
      </c>
      <c r="C47" s="175"/>
      <c r="D47" s="28"/>
      <c r="E47" s="29"/>
      <c r="F47" s="29"/>
      <c r="G47" s="28"/>
      <c r="H47" s="29"/>
      <c r="I47" s="30"/>
      <c r="J47" s="29"/>
      <c r="K47" s="29"/>
      <c r="L47" s="30"/>
      <c r="M47" s="149"/>
    </row>
    <row r="48" spans="1:13" s="136" customFormat="1">
      <c r="A48" s="43"/>
      <c r="B48" s="36" t="s">
        <v>42</v>
      </c>
      <c r="C48" s="175"/>
      <c r="D48" s="12"/>
      <c r="E48" s="12"/>
      <c r="F48" s="12"/>
      <c r="G48" s="13"/>
      <c r="H48" s="12"/>
      <c r="I48" s="14"/>
      <c r="J48" s="12"/>
      <c r="K48" s="12"/>
      <c r="L48" s="12"/>
      <c r="M48" s="149"/>
    </row>
    <row r="49" spans="1:13" s="136" customFormat="1">
      <c r="A49" s="43"/>
      <c r="B49" s="177" t="s">
        <v>176</v>
      </c>
      <c r="C49" s="175"/>
      <c r="D49" s="25"/>
      <c r="E49" s="26"/>
      <c r="F49" s="26"/>
      <c r="G49" s="25"/>
      <c r="H49" s="26"/>
      <c r="I49" s="27"/>
      <c r="J49" s="26"/>
      <c r="K49" s="26"/>
      <c r="L49" s="27"/>
      <c r="M49" s="149"/>
    </row>
    <row r="50" spans="1:13" s="136" customFormat="1">
      <c r="A50" s="43"/>
      <c r="B50" s="177" t="s">
        <v>177</v>
      </c>
      <c r="C50" s="175"/>
      <c r="D50" s="28"/>
      <c r="E50" s="29"/>
      <c r="F50" s="29"/>
      <c r="G50" s="28"/>
      <c r="H50" s="29"/>
      <c r="I50" s="30"/>
      <c r="J50" s="29"/>
      <c r="K50" s="29"/>
      <c r="L50" s="30"/>
      <c r="M50" s="149"/>
    </row>
    <row r="51" spans="1:13" s="136" customFormat="1">
      <c r="A51" s="43"/>
      <c r="B51" s="36" t="s">
        <v>549</v>
      </c>
      <c r="C51" s="175"/>
      <c r="D51" s="12"/>
      <c r="E51" s="12"/>
      <c r="F51" s="12"/>
      <c r="G51" s="13"/>
      <c r="H51" s="12"/>
      <c r="I51" s="14"/>
      <c r="J51" s="12"/>
      <c r="K51" s="12"/>
      <c r="L51" s="12"/>
      <c r="M51" s="149"/>
    </row>
    <row r="52" spans="1:13" s="136" customFormat="1">
      <c r="A52" s="43"/>
      <c r="B52" s="36" t="s">
        <v>545</v>
      </c>
      <c r="C52" s="175"/>
      <c r="D52" s="12"/>
      <c r="E52" s="12"/>
      <c r="F52" s="12"/>
      <c r="G52" s="13"/>
      <c r="H52" s="12"/>
      <c r="I52" s="14"/>
      <c r="J52" s="12"/>
      <c r="K52" s="12"/>
      <c r="L52" s="12"/>
      <c r="M52" s="149"/>
    </row>
    <row r="53" spans="1:13" s="136" customFormat="1">
      <c r="A53" s="43"/>
      <c r="B53" s="36" t="s">
        <v>546</v>
      </c>
      <c r="C53" s="175"/>
      <c r="D53" s="12"/>
      <c r="E53" s="12"/>
      <c r="F53" s="12"/>
      <c r="G53" s="13"/>
      <c r="H53" s="12"/>
      <c r="I53" s="14"/>
      <c r="J53" s="12"/>
      <c r="K53" s="12"/>
      <c r="L53" s="12"/>
      <c r="M53" s="149"/>
    </row>
    <row r="54" spans="1:13" s="136" customFormat="1">
      <c r="A54" s="45"/>
      <c r="B54" s="36" t="s">
        <v>547</v>
      </c>
      <c r="C54" s="175"/>
      <c r="D54" s="12"/>
      <c r="E54" s="12"/>
      <c r="F54" s="12"/>
      <c r="G54" s="13"/>
      <c r="H54" s="12"/>
      <c r="I54" s="14"/>
      <c r="J54" s="12"/>
      <c r="K54" s="12"/>
      <c r="L54" s="12"/>
      <c r="M54" s="149"/>
    </row>
    <row r="55" spans="1:13" s="136" customFormat="1">
      <c r="A55" s="43"/>
      <c r="B55" s="36" t="s">
        <v>45</v>
      </c>
      <c r="C55" s="176"/>
      <c r="D55" s="29"/>
      <c r="E55" s="29"/>
      <c r="F55" s="29"/>
      <c r="G55" s="28"/>
      <c r="H55" s="29"/>
      <c r="I55" s="30"/>
      <c r="J55" s="29"/>
      <c r="K55" s="29"/>
      <c r="L55" s="29"/>
      <c r="M55" s="150"/>
    </row>
    <row r="56" spans="1:13" s="136" customFormat="1" ht="5.25" customHeight="1">
      <c r="A56" s="43"/>
      <c r="B56" s="36"/>
      <c r="C56" s="415"/>
      <c r="D56" s="26"/>
      <c r="E56" s="26"/>
      <c r="F56" s="26"/>
      <c r="G56" s="25"/>
      <c r="H56" s="26"/>
      <c r="I56" s="27"/>
      <c r="J56" s="26"/>
      <c r="K56" s="26"/>
      <c r="L56" s="26"/>
      <c r="M56" s="143"/>
    </row>
    <row r="57" spans="1:13" s="136" customFormat="1" ht="12.75" customHeight="1">
      <c r="A57" s="43"/>
      <c r="B57" s="77" t="s">
        <v>548</v>
      </c>
      <c r="C57" s="191"/>
      <c r="D57" s="12"/>
      <c r="E57" s="12"/>
      <c r="F57" s="12"/>
      <c r="G57" s="13"/>
      <c r="H57" s="12"/>
      <c r="I57" s="14"/>
      <c r="J57" s="12"/>
      <c r="K57" s="12"/>
      <c r="L57" s="12"/>
      <c r="M57" s="142"/>
    </row>
    <row r="58" spans="1:13" s="136" customFormat="1" ht="5.25" customHeight="1">
      <c r="A58" s="43"/>
      <c r="B58" s="36"/>
      <c r="C58" s="36"/>
      <c r="D58" s="12"/>
      <c r="E58" s="12"/>
      <c r="F58" s="12"/>
      <c r="G58" s="13"/>
      <c r="H58" s="12"/>
      <c r="I58" s="14"/>
      <c r="J58" s="12"/>
      <c r="K58" s="12"/>
      <c r="L58" s="12"/>
    </row>
    <row r="59" spans="1:13" s="136" customFormat="1">
      <c r="A59" s="62"/>
      <c r="B59" s="72" t="s">
        <v>46</v>
      </c>
      <c r="C59" s="72"/>
      <c r="D59" s="63"/>
      <c r="E59" s="63"/>
      <c r="F59" s="63"/>
      <c r="G59" s="64"/>
      <c r="H59" s="63"/>
      <c r="I59" s="65"/>
      <c r="J59" s="63"/>
      <c r="K59" s="63"/>
      <c r="L59" s="63"/>
      <c r="M59" s="141"/>
    </row>
    <row r="60" spans="1:13" s="136" customFormat="1">
      <c r="A60" s="118"/>
      <c r="B60" s="186" t="s">
        <v>211</v>
      </c>
      <c r="C60" s="181"/>
      <c r="D60" s="12"/>
      <c r="E60" s="12"/>
      <c r="F60" s="12"/>
      <c r="G60" s="12"/>
      <c r="H60" s="12"/>
      <c r="I60" s="12"/>
      <c r="J60" s="12"/>
      <c r="K60" s="12"/>
      <c r="L60" s="12"/>
      <c r="M60" s="142"/>
    </row>
    <row r="61" spans="1:13" s="136" customFormat="1">
      <c r="A61" s="118"/>
      <c r="B61" s="186" t="s">
        <v>551</v>
      </c>
      <c r="C61" s="181"/>
      <c r="D61" s="12"/>
      <c r="E61" s="12"/>
      <c r="F61" s="12"/>
      <c r="G61" s="12"/>
      <c r="H61" s="12"/>
      <c r="I61" s="12"/>
      <c r="J61" s="12"/>
      <c r="K61" s="12"/>
      <c r="L61" s="12"/>
      <c r="M61" s="142"/>
    </row>
    <row r="62" spans="1:13" s="136" customFormat="1" ht="5.25" customHeight="1">
      <c r="A62" s="118"/>
      <c r="B62" s="186"/>
      <c r="C62" s="181"/>
      <c r="D62" s="12"/>
      <c r="E62" s="12"/>
      <c r="F62" s="12"/>
      <c r="G62" s="12"/>
      <c r="H62" s="12"/>
      <c r="I62" s="12"/>
      <c r="J62" s="12"/>
      <c r="K62" s="12"/>
      <c r="L62" s="12"/>
      <c r="M62" s="142"/>
    </row>
    <row r="63" spans="1:13" s="136" customFormat="1">
      <c r="A63" s="123" t="s">
        <v>178</v>
      </c>
    </row>
    <row r="64" spans="1:13" s="136" customFormat="1">
      <c r="A64" s="123" t="s">
        <v>179</v>
      </c>
    </row>
    <row r="65" spans="1:1" s="136" customFormat="1">
      <c r="A65" s="123" t="s">
        <v>180</v>
      </c>
    </row>
    <row r="66" spans="1:1" s="136" customFormat="1">
      <c r="A66" s="123" t="s">
        <v>181</v>
      </c>
    </row>
    <row r="67" spans="1:1" s="136" customFormat="1">
      <c r="A67" s="123" t="s">
        <v>182</v>
      </c>
    </row>
    <row r="68" spans="1:1" s="136" customFormat="1">
      <c r="A68" s="123" t="s">
        <v>212</v>
      </c>
    </row>
    <row r="69" spans="1:1" s="136" customFormat="1"/>
    <row r="70" spans="1:1" s="136" customFormat="1"/>
    <row r="71" spans="1:1" s="136" customFormat="1"/>
    <row r="72" spans="1:1" s="136" customFormat="1"/>
    <row r="73" spans="1:1" s="136" customFormat="1"/>
    <row r="74" spans="1:1" s="136" customFormat="1"/>
    <row r="75" spans="1:1" s="136" customFormat="1"/>
    <row r="76" spans="1:1" s="136" customFormat="1"/>
    <row r="77" spans="1:1" s="136" customFormat="1"/>
    <row r="78" spans="1:1" s="136" customFormat="1"/>
    <row r="79" spans="1:1" s="136" customFormat="1"/>
    <row r="80" spans="1:1"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row r="267" s="136" customFormat="1"/>
    <row r="268" s="136" customFormat="1"/>
    <row r="269" s="136" customFormat="1"/>
    <row r="270" s="136" customFormat="1"/>
    <row r="271" s="136" customFormat="1"/>
    <row r="272" s="136" customFormat="1"/>
    <row r="273" s="136" customFormat="1"/>
    <row r="274" s="136" customFormat="1"/>
    <row r="275" s="136" customFormat="1"/>
    <row r="276" s="136" customFormat="1"/>
    <row r="277" s="136" customFormat="1"/>
    <row r="278" s="136" customFormat="1"/>
    <row r="279" s="136" customFormat="1"/>
    <row r="280" s="136" customFormat="1"/>
    <row r="281" s="136" customFormat="1"/>
    <row r="282" s="136" customFormat="1"/>
    <row r="283" s="136" customFormat="1"/>
    <row r="284" s="136" customFormat="1"/>
    <row r="285" s="136" customFormat="1"/>
    <row r="286" s="136" customFormat="1"/>
    <row r="287" s="136" customFormat="1"/>
    <row r="288" s="136" customFormat="1"/>
    <row r="289" s="136" customFormat="1"/>
    <row r="290" s="136" customFormat="1"/>
  </sheetData>
  <mergeCells count="1">
    <mergeCell ref="G3:I3"/>
  </mergeCells>
  <phoneticPr fontId="0" type="noConversion"/>
  <printOptions horizontalCentered="1"/>
  <pageMargins left="0" right="0" top="0.98425196850393704" bottom="0.98425196850393704" header="0.51181102362204722" footer="0.51181102362204722"/>
  <pageSetup paperSize="9" scale="8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rgb="FFFFCC99"/>
    <pageSetUpPr fitToPage="1"/>
  </sheetPr>
  <dimension ref="A1:M261"/>
  <sheetViews>
    <sheetView showGridLines="0" workbookViewId="0">
      <selection activeCell="I27" sqref="I27"/>
    </sheetView>
  </sheetViews>
  <sheetFormatPr defaultRowHeight="12.75"/>
  <cols>
    <col min="1" max="1" width="0.85546875" style="138" customWidth="1"/>
    <col min="2" max="2" width="20.7109375" style="138" customWidth="1"/>
    <col min="3" max="3" width="0.85546875" style="138" customWidth="1"/>
    <col min="4" max="6" width="7.7109375" style="138" customWidth="1"/>
    <col min="7" max="8" width="10.42578125" style="138" customWidth="1"/>
    <col min="9" max="12" width="7.7109375" style="138" customWidth="1"/>
    <col min="13" max="13" width="0.85546875" style="138" customWidth="1"/>
    <col min="14" max="16384" width="9.140625" style="138"/>
  </cols>
  <sheetData>
    <row r="1" spans="1:13" s="135" customFormat="1" ht="15.75" customHeight="1">
      <c r="A1" s="212" t="s">
        <v>702</v>
      </c>
      <c r="B1" s="6"/>
      <c r="C1" s="6"/>
      <c r="D1" s="134"/>
      <c r="E1" s="134"/>
      <c r="F1" s="134"/>
      <c r="G1" s="134"/>
      <c r="H1" s="134"/>
      <c r="I1" s="134"/>
      <c r="J1" s="134"/>
      <c r="K1" s="134"/>
      <c r="L1" s="134"/>
    </row>
    <row r="2" spans="1:13" s="136" customFormat="1" ht="25.5">
      <c r="A2" s="40"/>
      <c r="B2" s="7"/>
      <c r="C2" s="7"/>
      <c r="D2" s="207" t="s">
        <v>8</v>
      </c>
      <c r="E2" s="208"/>
      <c r="F2" s="208"/>
      <c r="G2" s="205" t="s">
        <v>11</v>
      </c>
      <c r="H2" s="2" t="s">
        <v>0</v>
      </c>
      <c r="I2" s="204" t="s">
        <v>1</v>
      </c>
      <c r="J2" s="210" t="s">
        <v>10</v>
      </c>
      <c r="K2" s="211"/>
      <c r="L2" s="211"/>
      <c r="M2" s="171"/>
    </row>
    <row r="3" spans="1:13" s="136" customFormat="1">
      <c r="A3" s="41"/>
      <c r="B3" s="8" t="s">
        <v>24</v>
      </c>
      <c r="C3" s="8"/>
      <c r="D3" s="9" t="str">
        <f>'1.6'!C3</f>
        <v>2011/12</v>
      </c>
      <c r="E3" s="9" t="str">
        <f>'1.6'!D3</f>
        <v>2012/13</v>
      </c>
      <c r="F3" s="9" t="str">
        <f>'1.6'!E3</f>
        <v>2013/14</v>
      </c>
      <c r="G3" s="598" t="str">
        <f>'1.6'!F3</f>
        <v>2014/15</v>
      </c>
      <c r="H3" s="599">
        <f>'1.6'!G3</f>
        <v>0</v>
      </c>
      <c r="I3" s="600">
        <f>'1.6'!H3</f>
        <v>0</v>
      </c>
      <c r="J3" s="9" t="str">
        <f>'1.6'!I3</f>
        <v>2015/16</v>
      </c>
      <c r="K3" s="9" t="str">
        <f>'1.6'!J3</f>
        <v>2016/17</v>
      </c>
      <c r="L3" s="9" t="str">
        <f>'1.6'!K3</f>
        <v>2017/18</v>
      </c>
      <c r="M3" s="145"/>
    </row>
    <row r="4" spans="1:13" s="139" customFormat="1" ht="12.75" customHeight="1">
      <c r="A4" s="66"/>
      <c r="B4" s="73" t="s">
        <v>16</v>
      </c>
      <c r="C4" s="73"/>
      <c r="D4" s="1"/>
      <c r="E4" s="1"/>
      <c r="F4" s="4"/>
      <c r="G4" s="3"/>
      <c r="H4" s="4"/>
      <c r="I4" s="5"/>
      <c r="J4" s="1"/>
      <c r="K4" s="1"/>
      <c r="L4" s="1"/>
    </row>
    <row r="5" spans="1:13" s="136" customFormat="1" ht="12.75" customHeight="1">
      <c r="A5" s="43"/>
      <c r="B5" s="177" t="s">
        <v>215</v>
      </c>
      <c r="C5" s="174"/>
      <c r="D5" s="26"/>
      <c r="E5" s="26"/>
      <c r="F5" s="26"/>
      <c r="G5" s="25"/>
      <c r="H5" s="26"/>
      <c r="I5" s="27"/>
      <c r="J5" s="26"/>
      <c r="K5" s="26"/>
      <c r="L5" s="26"/>
      <c r="M5" s="148"/>
    </row>
    <row r="6" spans="1:13" s="136" customFormat="1" ht="12.75" customHeight="1">
      <c r="A6" s="45"/>
      <c r="B6" s="188" t="s">
        <v>39</v>
      </c>
      <c r="C6" s="175"/>
      <c r="D6" s="12"/>
      <c r="E6" s="12"/>
      <c r="F6" s="12"/>
      <c r="G6" s="13"/>
      <c r="H6" s="12"/>
      <c r="I6" s="14"/>
      <c r="J6" s="12"/>
      <c r="K6" s="12"/>
      <c r="L6" s="12"/>
      <c r="M6" s="149"/>
    </row>
    <row r="7" spans="1:13" s="136" customFormat="1" ht="12.75" customHeight="1">
      <c r="A7" s="45"/>
      <c r="B7" s="154" t="s">
        <v>553</v>
      </c>
      <c r="C7" s="175"/>
      <c r="D7" s="25"/>
      <c r="E7" s="26"/>
      <c r="F7" s="26"/>
      <c r="G7" s="25"/>
      <c r="H7" s="26"/>
      <c r="I7" s="27"/>
      <c r="J7" s="26"/>
      <c r="K7" s="26"/>
      <c r="L7" s="27"/>
      <c r="M7" s="149"/>
    </row>
    <row r="8" spans="1:13" s="136" customFormat="1" ht="12.75" customHeight="1">
      <c r="A8" s="45"/>
      <c r="B8" s="154" t="s">
        <v>554</v>
      </c>
      <c r="C8" s="195"/>
      <c r="D8" s="196"/>
      <c r="E8" s="197"/>
      <c r="F8" s="197"/>
      <c r="G8" s="196"/>
      <c r="H8" s="197"/>
      <c r="I8" s="198"/>
      <c r="J8" s="197"/>
      <c r="K8" s="197"/>
      <c r="L8" s="198"/>
      <c r="M8" s="149"/>
    </row>
    <row r="9" spans="1:13" s="136" customFormat="1" ht="12.75" customHeight="1">
      <c r="A9" s="45"/>
      <c r="B9" s="154" t="s">
        <v>821</v>
      </c>
      <c r="C9" s="195"/>
      <c r="D9" s="196"/>
      <c r="E9" s="197"/>
      <c r="F9" s="197"/>
      <c r="G9" s="196"/>
      <c r="H9" s="197"/>
      <c r="I9" s="198"/>
      <c r="J9" s="197"/>
      <c r="K9" s="197"/>
      <c r="L9" s="198"/>
      <c r="M9" s="149"/>
    </row>
    <row r="10" spans="1:13" s="136" customFormat="1" ht="12.75" customHeight="1">
      <c r="A10" s="45"/>
      <c r="B10" s="154" t="s">
        <v>555</v>
      </c>
      <c r="C10" s="195"/>
      <c r="D10" s="196"/>
      <c r="E10" s="197"/>
      <c r="F10" s="197"/>
      <c r="G10" s="196"/>
      <c r="H10" s="197"/>
      <c r="I10" s="198"/>
      <c r="J10" s="197"/>
      <c r="K10" s="197"/>
      <c r="L10" s="198"/>
      <c r="M10" s="149"/>
    </row>
    <row r="11" spans="1:13" s="136" customFormat="1" ht="12.75" customHeight="1">
      <c r="A11" s="45"/>
      <c r="B11" s="154" t="s">
        <v>791</v>
      </c>
      <c r="C11" s="195"/>
      <c r="D11" s="196"/>
      <c r="E11" s="197"/>
      <c r="F11" s="197"/>
      <c r="G11" s="196"/>
      <c r="H11" s="197"/>
      <c r="I11" s="198"/>
      <c r="J11" s="197"/>
      <c r="K11" s="197"/>
      <c r="L11" s="198"/>
      <c r="M11" s="149"/>
    </row>
    <row r="12" spans="1:13" s="136" customFormat="1" ht="12.75" customHeight="1">
      <c r="A12" s="45"/>
      <c r="B12" s="154" t="s">
        <v>556</v>
      </c>
      <c r="C12" s="195"/>
      <c r="D12" s="196"/>
      <c r="E12" s="197"/>
      <c r="F12" s="197"/>
      <c r="G12" s="196"/>
      <c r="H12" s="197"/>
      <c r="I12" s="198"/>
      <c r="J12" s="197"/>
      <c r="K12" s="197"/>
      <c r="L12" s="198"/>
      <c r="M12" s="149"/>
    </row>
    <row r="13" spans="1:13" s="136" customFormat="1" ht="12.75" customHeight="1">
      <c r="A13" s="45"/>
      <c r="B13" s="154" t="s">
        <v>792</v>
      </c>
      <c r="C13" s="195"/>
      <c r="D13" s="196"/>
      <c r="E13" s="197"/>
      <c r="F13" s="197"/>
      <c r="G13" s="196"/>
      <c r="H13" s="197"/>
      <c r="I13" s="198"/>
      <c r="J13" s="197"/>
      <c r="K13" s="197"/>
      <c r="L13" s="198"/>
      <c r="M13" s="149"/>
    </row>
    <row r="14" spans="1:13" s="136" customFormat="1" ht="12.75" customHeight="1">
      <c r="A14" s="45"/>
      <c r="B14" s="154" t="s">
        <v>557</v>
      </c>
      <c r="C14" s="195"/>
      <c r="D14" s="196"/>
      <c r="E14" s="197"/>
      <c r="F14" s="197"/>
      <c r="G14" s="196"/>
      <c r="H14" s="197"/>
      <c r="I14" s="198"/>
      <c r="J14" s="197"/>
      <c r="K14" s="197"/>
      <c r="L14" s="198"/>
      <c r="M14" s="149"/>
    </row>
    <row r="15" spans="1:13" s="136" customFormat="1" ht="12.75" customHeight="1">
      <c r="A15" s="45"/>
      <c r="B15" s="154" t="s">
        <v>793</v>
      </c>
      <c r="C15" s="195"/>
      <c r="D15" s="196"/>
      <c r="E15" s="197"/>
      <c r="F15" s="197"/>
      <c r="G15" s="196"/>
      <c r="H15" s="197"/>
      <c r="I15" s="198"/>
      <c r="J15" s="197"/>
      <c r="K15" s="197"/>
      <c r="L15" s="198"/>
      <c r="M15" s="149"/>
    </row>
    <row r="16" spans="1:13" s="136" customFormat="1" ht="12.75" customHeight="1">
      <c r="A16" s="45"/>
      <c r="B16" s="154" t="s">
        <v>794</v>
      </c>
      <c r="C16" s="195"/>
      <c r="D16" s="196"/>
      <c r="E16" s="197"/>
      <c r="F16" s="197"/>
      <c r="G16" s="196"/>
      <c r="H16" s="197"/>
      <c r="I16" s="198"/>
      <c r="J16" s="197"/>
      <c r="K16" s="197"/>
      <c r="L16" s="198"/>
      <c r="M16" s="149"/>
    </row>
    <row r="17" spans="1:13" s="136" customFormat="1" ht="12.75" customHeight="1">
      <c r="A17" s="45"/>
      <c r="B17" s="154" t="s">
        <v>795</v>
      </c>
      <c r="C17" s="195"/>
      <c r="D17" s="196"/>
      <c r="E17" s="197"/>
      <c r="F17" s="197"/>
      <c r="G17" s="196"/>
      <c r="H17" s="197"/>
      <c r="I17" s="198"/>
      <c r="J17" s="197"/>
      <c r="K17" s="197"/>
      <c r="L17" s="198"/>
      <c r="M17" s="149"/>
    </row>
    <row r="18" spans="1:13" s="136" customFormat="1" ht="12.75" customHeight="1">
      <c r="A18" s="45"/>
      <c r="B18" s="154" t="s">
        <v>796</v>
      </c>
      <c r="C18" s="195"/>
      <c r="D18" s="196"/>
      <c r="E18" s="197"/>
      <c r="F18" s="197"/>
      <c r="G18" s="196"/>
      <c r="H18" s="197"/>
      <c r="I18" s="198"/>
      <c r="J18" s="197"/>
      <c r="K18" s="197"/>
      <c r="L18" s="198"/>
      <c r="M18" s="149"/>
    </row>
    <row r="19" spans="1:13" s="136" customFormat="1" ht="12.75" customHeight="1">
      <c r="A19" s="45"/>
      <c r="B19" s="154" t="s">
        <v>797</v>
      </c>
      <c r="C19" s="195"/>
      <c r="D19" s="196"/>
      <c r="E19" s="197"/>
      <c r="F19" s="197"/>
      <c r="G19" s="196"/>
      <c r="H19" s="197"/>
      <c r="I19" s="198"/>
      <c r="J19" s="197"/>
      <c r="K19" s="197"/>
      <c r="L19" s="198"/>
      <c r="M19" s="149"/>
    </row>
    <row r="20" spans="1:13" s="136" customFormat="1" ht="12.75" customHeight="1">
      <c r="A20" s="45"/>
      <c r="B20" s="154" t="s">
        <v>558</v>
      </c>
      <c r="C20" s="195"/>
      <c r="D20" s="196"/>
      <c r="E20" s="197"/>
      <c r="F20" s="197"/>
      <c r="G20" s="196"/>
      <c r="H20" s="197"/>
      <c r="I20" s="198"/>
      <c r="J20" s="197"/>
      <c r="K20" s="197"/>
      <c r="L20" s="198"/>
      <c r="M20" s="149"/>
    </row>
    <row r="21" spans="1:13" s="136" customFormat="1" ht="12.75" customHeight="1">
      <c r="A21" s="45"/>
      <c r="B21" s="154" t="s">
        <v>798</v>
      </c>
      <c r="C21" s="195"/>
      <c r="D21" s="196"/>
      <c r="E21" s="197"/>
      <c r="F21" s="197"/>
      <c r="G21" s="196"/>
      <c r="H21" s="197"/>
      <c r="I21" s="198"/>
      <c r="J21" s="197"/>
      <c r="K21" s="197"/>
      <c r="L21" s="198"/>
      <c r="M21" s="149"/>
    </row>
    <row r="22" spans="1:13" s="136" customFormat="1" ht="12.75" customHeight="1">
      <c r="A22" s="45"/>
      <c r="B22" s="154" t="s">
        <v>559</v>
      </c>
      <c r="C22" s="195"/>
      <c r="D22" s="196"/>
      <c r="E22" s="197"/>
      <c r="F22" s="197"/>
      <c r="G22" s="196"/>
      <c r="H22" s="197"/>
      <c r="I22" s="198"/>
      <c r="J22" s="197"/>
      <c r="K22" s="197"/>
      <c r="L22" s="198"/>
      <c r="M22" s="149"/>
    </row>
    <row r="23" spans="1:13" s="136" customFormat="1" ht="12.75" customHeight="1">
      <c r="A23" s="45"/>
      <c r="B23" s="154" t="s">
        <v>799</v>
      </c>
      <c r="C23" s="195"/>
      <c r="D23" s="196"/>
      <c r="E23" s="197"/>
      <c r="F23" s="197"/>
      <c r="G23" s="196"/>
      <c r="H23" s="197"/>
      <c r="I23" s="198"/>
      <c r="J23" s="197"/>
      <c r="K23" s="197"/>
      <c r="L23" s="198"/>
      <c r="M23" s="149"/>
    </row>
    <row r="24" spans="1:13" s="136" customFormat="1" ht="12.75" customHeight="1">
      <c r="A24" s="45"/>
      <c r="B24" s="154" t="s">
        <v>217</v>
      </c>
      <c r="C24" s="195"/>
      <c r="D24" s="196"/>
      <c r="E24" s="197"/>
      <c r="F24" s="197"/>
      <c r="G24" s="196"/>
      <c r="H24" s="197"/>
      <c r="I24" s="198"/>
      <c r="J24" s="197"/>
      <c r="K24" s="197"/>
      <c r="L24" s="198"/>
      <c r="M24" s="149"/>
    </row>
    <row r="25" spans="1:13" s="136" customFormat="1" ht="12.75" customHeight="1">
      <c r="A25" s="45"/>
      <c r="B25" s="154" t="s">
        <v>800</v>
      </c>
      <c r="C25" s="195"/>
      <c r="D25" s="196"/>
      <c r="E25" s="197"/>
      <c r="F25" s="197"/>
      <c r="G25" s="196"/>
      <c r="H25" s="197"/>
      <c r="I25" s="198"/>
      <c r="J25" s="197"/>
      <c r="K25" s="197"/>
      <c r="L25" s="198"/>
      <c r="M25" s="149"/>
    </row>
    <row r="26" spans="1:13" s="136" customFormat="1" ht="12.75" customHeight="1">
      <c r="A26" s="45"/>
      <c r="B26" s="154" t="s">
        <v>801</v>
      </c>
      <c r="C26" s="195"/>
      <c r="D26" s="196"/>
      <c r="E26" s="197"/>
      <c r="F26" s="197"/>
      <c r="G26" s="196"/>
      <c r="H26" s="197"/>
      <c r="I26" s="198"/>
      <c r="J26" s="197"/>
      <c r="K26" s="197"/>
      <c r="L26" s="198"/>
      <c r="M26" s="149"/>
    </row>
    <row r="27" spans="1:13" s="136" customFormat="1" ht="12.75" customHeight="1">
      <c r="A27" s="45"/>
      <c r="B27" s="154" t="s">
        <v>560</v>
      </c>
      <c r="C27" s="195"/>
      <c r="D27" s="196"/>
      <c r="E27" s="197"/>
      <c r="F27" s="197"/>
      <c r="G27" s="196"/>
      <c r="H27" s="197"/>
      <c r="I27" s="198"/>
      <c r="J27" s="197"/>
      <c r="K27" s="197"/>
      <c r="L27" s="198"/>
      <c r="M27" s="149"/>
    </row>
    <row r="28" spans="1:13" s="136" customFormat="1" ht="12.75" customHeight="1">
      <c r="A28" s="45"/>
      <c r="B28" s="154" t="s">
        <v>561</v>
      </c>
      <c r="C28" s="195"/>
      <c r="D28" s="196"/>
      <c r="E28" s="197"/>
      <c r="F28" s="198"/>
      <c r="G28" s="197"/>
      <c r="H28" s="197"/>
      <c r="I28" s="198"/>
      <c r="J28" s="197"/>
      <c r="K28" s="197"/>
      <c r="L28" s="198"/>
      <c r="M28" s="149"/>
    </row>
    <row r="29" spans="1:13" s="136" customFormat="1" ht="12.75" customHeight="1">
      <c r="A29" s="45"/>
      <c r="B29" s="154" t="s">
        <v>802</v>
      </c>
      <c r="C29" s="195"/>
      <c r="D29" s="196"/>
      <c r="E29" s="197"/>
      <c r="F29" s="197"/>
      <c r="G29" s="196"/>
      <c r="H29" s="197"/>
      <c r="I29" s="198"/>
      <c r="J29" s="197"/>
      <c r="K29" s="197"/>
      <c r="L29" s="198"/>
      <c r="M29" s="149"/>
    </row>
    <row r="30" spans="1:13" s="136" customFormat="1" ht="12.75" customHeight="1">
      <c r="A30" s="45"/>
      <c r="B30" s="154" t="s">
        <v>803</v>
      </c>
      <c r="C30" s="195"/>
      <c r="D30" s="196"/>
      <c r="E30" s="197"/>
      <c r="F30" s="197"/>
      <c r="G30" s="196"/>
      <c r="H30" s="197"/>
      <c r="I30" s="198"/>
      <c r="J30" s="197"/>
      <c r="K30" s="197"/>
      <c r="L30" s="198"/>
      <c r="M30" s="149"/>
    </row>
    <row r="31" spans="1:13" s="136" customFormat="1" ht="12.75" customHeight="1">
      <c r="A31" s="45"/>
      <c r="B31" s="154" t="s">
        <v>562</v>
      </c>
      <c r="C31" s="195"/>
      <c r="D31" s="196"/>
      <c r="E31" s="197"/>
      <c r="F31" s="197"/>
      <c r="G31" s="196"/>
      <c r="H31" s="197"/>
      <c r="I31" s="198"/>
      <c r="J31" s="197"/>
      <c r="K31" s="197"/>
      <c r="L31" s="198"/>
      <c r="M31" s="149"/>
    </row>
    <row r="32" spans="1:13" s="136" customFormat="1" ht="12.75" customHeight="1">
      <c r="A32" s="45"/>
      <c r="B32" s="154" t="s">
        <v>668</v>
      </c>
      <c r="C32" s="195"/>
      <c r="D32" s="196"/>
      <c r="E32" s="197"/>
      <c r="F32" s="197"/>
      <c r="G32" s="196"/>
      <c r="H32" s="197"/>
      <c r="I32" s="198"/>
      <c r="J32" s="197"/>
      <c r="K32" s="197"/>
      <c r="L32" s="198"/>
      <c r="M32" s="149"/>
    </row>
    <row r="33" spans="1:13" s="136" customFormat="1" ht="12.75" customHeight="1">
      <c r="A33" s="45"/>
      <c r="B33" s="154" t="s">
        <v>563</v>
      </c>
      <c r="C33" s="195"/>
      <c r="D33" s="196"/>
      <c r="E33" s="197"/>
      <c r="F33" s="197"/>
      <c r="G33" s="196"/>
      <c r="H33" s="197"/>
      <c r="I33" s="198"/>
      <c r="J33" s="197"/>
      <c r="K33" s="197"/>
      <c r="L33" s="198"/>
      <c r="M33" s="149"/>
    </row>
    <row r="34" spans="1:13" s="136" customFormat="1" ht="12.75" customHeight="1">
      <c r="A34" s="45"/>
      <c r="B34" s="154" t="s">
        <v>804</v>
      </c>
      <c r="C34" s="195"/>
      <c r="D34" s="196"/>
      <c r="E34" s="197"/>
      <c r="F34" s="197"/>
      <c r="G34" s="196"/>
      <c r="H34" s="197"/>
      <c r="I34" s="198"/>
      <c r="J34" s="197"/>
      <c r="K34" s="197"/>
      <c r="L34" s="198"/>
      <c r="M34" s="149"/>
    </row>
    <row r="35" spans="1:13" s="136" customFormat="1" ht="12.75" customHeight="1">
      <c r="A35" s="45"/>
      <c r="B35" s="154" t="s">
        <v>805</v>
      </c>
      <c r="C35" s="195"/>
      <c r="D35" s="196"/>
      <c r="E35" s="197"/>
      <c r="F35" s="197"/>
      <c r="G35" s="196"/>
      <c r="H35" s="197"/>
      <c r="I35" s="198"/>
      <c r="J35" s="197"/>
      <c r="K35" s="197"/>
      <c r="L35" s="198"/>
      <c r="M35" s="149"/>
    </row>
    <row r="36" spans="1:13" s="136" customFormat="1" ht="12.75" customHeight="1">
      <c r="A36" s="45"/>
      <c r="B36" s="154" t="s">
        <v>806</v>
      </c>
      <c r="C36" s="195"/>
      <c r="D36" s="196"/>
      <c r="E36" s="197"/>
      <c r="F36" s="197"/>
      <c r="G36" s="196"/>
      <c r="H36" s="197"/>
      <c r="I36" s="198"/>
      <c r="J36" s="197"/>
      <c r="K36" s="197"/>
      <c r="L36" s="198"/>
      <c r="M36" s="149"/>
    </row>
    <row r="37" spans="1:13" s="136" customFormat="1" ht="12.75" customHeight="1">
      <c r="A37" s="45"/>
      <c r="B37" s="154" t="s">
        <v>807</v>
      </c>
      <c r="C37" s="195"/>
      <c r="D37" s="196"/>
      <c r="E37" s="197"/>
      <c r="F37" s="197"/>
      <c r="G37" s="196"/>
      <c r="H37" s="197"/>
      <c r="I37" s="198"/>
      <c r="J37" s="197"/>
      <c r="K37" s="197"/>
      <c r="L37" s="198"/>
      <c r="M37" s="149"/>
    </row>
    <row r="38" spans="1:13" s="136" customFormat="1" ht="12.75" customHeight="1">
      <c r="A38" s="45"/>
      <c r="B38" s="154" t="s">
        <v>669</v>
      </c>
      <c r="C38" s="195"/>
      <c r="D38" s="196"/>
      <c r="E38" s="197"/>
      <c r="F38" s="197"/>
      <c r="G38" s="196"/>
      <c r="H38" s="197"/>
      <c r="I38" s="198"/>
      <c r="J38" s="197"/>
      <c r="K38" s="197"/>
      <c r="L38" s="198"/>
      <c r="M38" s="149"/>
    </row>
    <row r="39" spans="1:13" s="136" customFormat="1" ht="12.75" customHeight="1">
      <c r="A39" s="45"/>
      <c r="B39" s="154" t="s">
        <v>808</v>
      </c>
      <c r="C39" s="195"/>
      <c r="D39" s="196"/>
      <c r="E39" s="197"/>
      <c r="F39" s="197"/>
      <c r="G39" s="196"/>
      <c r="H39" s="197"/>
      <c r="I39" s="198"/>
      <c r="J39" s="197"/>
      <c r="K39" s="197"/>
      <c r="L39" s="198"/>
      <c r="M39" s="149"/>
    </row>
    <row r="40" spans="1:13" s="136" customFormat="1" ht="12.75" customHeight="1">
      <c r="A40" s="45"/>
      <c r="B40" s="154" t="s">
        <v>219</v>
      </c>
      <c r="C40" s="195"/>
      <c r="D40" s="196"/>
      <c r="E40" s="197"/>
      <c r="F40" s="197"/>
      <c r="G40" s="196"/>
      <c r="H40" s="197"/>
      <c r="I40" s="198"/>
      <c r="J40" s="197"/>
      <c r="K40" s="197"/>
      <c r="L40" s="198"/>
      <c r="M40" s="149"/>
    </row>
    <row r="41" spans="1:13" s="136" customFormat="1" ht="12.75" customHeight="1">
      <c r="A41" s="45"/>
      <c r="B41" s="154" t="s">
        <v>809</v>
      </c>
      <c r="C41" s="195"/>
      <c r="D41" s="196"/>
      <c r="E41" s="197"/>
      <c r="F41" s="197"/>
      <c r="G41" s="196"/>
      <c r="H41" s="197"/>
      <c r="I41" s="198"/>
      <c r="J41" s="197"/>
      <c r="K41" s="197"/>
      <c r="L41" s="198"/>
      <c r="M41" s="149"/>
    </row>
    <row r="42" spans="1:13" s="136" customFormat="1" ht="12.75" customHeight="1">
      <c r="A42" s="45"/>
      <c r="B42" s="154" t="s">
        <v>670</v>
      </c>
      <c r="C42" s="195"/>
      <c r="D42" s="196"/>
      <c r="E42" s="197"/>
      <c r="F42" s="197"/>
      <c r="G42" s="196"/>
      <c r="H42" s="197"/>
      <c r="I42" s="198"/>
      <c r="J42" s="197"/>
      <c r="K42" s="197"/>
      <c r="L42" s="198"/>
      <c r="M42" s="149"/>
    </row>
    <row r="43" spans="1:13" s="136" customFormat="1" ht="12.75" customHeight="1">
      <c r="A43" s="45"/>
      <c r="B43" s="154" t="s">
        <v>564</v>
      </c>
      <c r="C43" s="195"/>
      <c r="D43" s="196"/>
      <c r="E43" s="197"/>
      <c r="F43" s="197"/>
      <c r="G43" s="196"/>
      <c r="H43" s="197"/>
      <c r="I43" s="198"/>
      <c r="J43" s="197"/>
      <c r="K43" s="197"/>
      <c r="L43" s="198"/>
      <c r="M43" s="149"/>
    </row>
    <row r="44" spans="1:13" s="136" customFormat="1" ht="12.75" customHeight="1">
      <c r="A44" s="45"/>
      <c r="B44" s="154" t="s">
        <v>810</v>
      </c>
      <c r="C44" s="195"/>
      <c r="D44" s="199"/>
      <c r="E44" s="189"/>
      <c r="F44" s="189"/>
      <c r="G44" s="199"/>
      <c r="H44" s="189"/>
      <c r="I44" s="190"/>
      <c r="J44" s="189"/>
      <c r="K44" s="189"/>
      <c r="L44" s="190"/>
      <c r="M44" s="149"/>
    </row>
    <row r="45" spans="1:13" s="136" customFormat="1" ht="12.75" customHeight="1">
      <c r="A45" s="43"/>
      <c r="B45" s="36" t="s">
        <v>215</v>
      </c>
      <c r="C45" s="176"/>
      <c r="D45" s="29"/>
      <c r="E45" s="29"/>
      <c r="F45" s="29"/>
      <c r="G45" s="28"/>
      <c r="H45" s="29"/>
      <c r="I45" s="30"/>
      <c r="J45" s="29"/>
      <c r="K45" s="29"/>
      <c r="L45" s="29"/>
      <c r="M45" s="150"/>
    </row>
    <row r="46" spans="1:13" s="136" customFormat="1" ht="5.0999999999999996" customHeight="1">
      <c r="A46" s="43"/>
      <c r="B46" s="36"/>
      <c r="C46" s="191"/>
      <c r="D46" s="12"/>
      <c r="E46" s="12"/>
      <c r="F46" s="12"/>
      <c r="G46" s="13"/>
      <c r="H46" s="12"/>
      <c r="I46" s="14"/>
      <c r="J46" s="12"/>
      <c r="K46" s="12"/>
      <c r="L46" s="12"/>
      <c r="M46" s="142"/>
    </row>
    <row r="47" spans="1:13" s="136" customFormat="1" ht="12.75" customHeight="1">
      <c r="A47" s="62"/>
      <c r="B47" s="72" t="s">
        <v>46</v>
      </c>
      <c r="C47" s="72"/>
      <c r="D47" s="63"/>
      <c r="E47" s="63"/>
      <c r="F47" s="63"/>
      <c r="G47" s="64"/>
      <c r="H47" s="63"/>
      <c r="I47" s="65"/>
      <c r="J47" s="63"/>
      <c r="K47" s="63"/>
      <c r="L47" s="63"/>
      <c r="M47" s="141"/>
    </row>
    <row r="48" spans="1:13"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sheetData>
  <mergeCells count="1">
    <mergeCell ref="G3:I3"/>
  </mergeCells>
  <phoneticPr fontId="0" type="noConversion"/>
  <printOptions horizontalCentered="1"/>
  <pageMargins left="0" right="0" top="0.98425196850393704" bottom="0.98425196850393704" header="0.51181102362204722" footer="0.51181102362204722"/>
  <pageSetup paperSize="9" scale="8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47"/>
    <pageSetUpPr fitToPage="1"/>
  </sheetPr>
  <dimension ref="A1:E221"/>
  <sheetViews>
    <sheetView showGridLines="0" workbookViewId="0">
      <selection activeCell="E16" sqref="E16"/>
    </sheetView>
  </sheetViews>
  <sheetFormatPr defaultRowHeight="12.75"/>
  <cols>
    <col min="1" max="1" width="0.85546875" style="138" customWidth="1"/>
    <col min="2" max="2" width="21.7109375" style="138" bestFit="1" customWidth="1"/>
    <col min="3" max="3" width="21.85546875" style="138" bestFit="1" customWidth="1"/>
    <col min="4" max="4" width="21.140625" style="138" bestFit="1" customWidth="1"/>
    <col min="5" max="5" width="29.28515625" style="138" bestFit="1" customWidth="1"/>
    <col min="6" max="16384" width="9.140625" style="138"/>
  </cols>
  <sheetData>
    <row r="1" spans="1:5" s="135" customFormat="1" ht="15.75" customHeight="1">
      <c r="A1" s="212" t="s">
        <v>667</v>
      </c>
      <c r="B1" s="6"/>
      <c r="C1" s="6"/>
      <c r="D1" s="134"/>
      <c r="E1" s="134"/>
    </row>
    <row r="2" spans="1:5" s="136" customFormat="1">
      <c r="A2" s="41"/>
      <c r="B2" s="8" t="s">
        <v>349</v>
      </c>
      <c r="C2" s="235" t="s">
        <v>350</v>
      </c>
      <c r="D2" s="236" t="s">
        <v>351</v>
      </c>
      <c r="E2" s="234" t="s">
        <v>119</v>
      </c>
    </row>
    <row r="3" spans="1:5" s="136" customFormat="1" ht="12.75" customHeight="1">
      <c r="B3" s="136" t="s">
        <v>47</v>
      </c>
      <c r="C3" s="151" t="s">
        <v>352</v>
      </c>
      <c r="D3" s="151" t="s">
        <v>353</v>
      </c>
      <c r="E3" s="136" t="s">
        <v>354</v>
      </c>
    </row>
    <row r="4" spans="1:5" s="136" customFormat="1" ht="25.5" customHeight="1">
      <c r="C4" s="151"/>
      <c r="D4" s="237"/>
      <c r="E4" s="145" t="s">
        <v>355</v>
      </c>
    </row>
    <row r="5" spans="1:5" s="136" customFormat="1" ht="12.75" customHeight="1">
      <c r="C5" s="151"/>
      <c r="D5" s="151" t="s">
        <v>73</v>
      </c>
      <c r="E5" s="136" t="s">
        <v>354</v>
      </c>
    </row>
    <row r="6" spans="1:5" s="136" customFormat="1">
      <c r="C6" s="151"/>
      <c r="D6" s="151"/>
      <c r="E6" s="136" t="s">
        <v>356</v>
      </c>
    </row>
    <row r="7" spans="1:5" s="136" customFormat="1" ht="15.75" customHeight="1">
      <c r="C7" s="237"/>
      <c r="D7" s="237"/>
      <c r="E7" s="145" t="s">
        <v>355</v>
      </c>
    </row>
    <row r="8" spans="1:5" s="136" customFormat="1" ht="12.75" customHeight="1">
      <c r="C8" s="151" t="s">
        <v>413</v>
      </c>
      <c r="D8" s="151" t="s">
        <v>357</v>
      </c>
      <c r="E8" s="136" t="s">
        <v>354</v>
      </c>
    </row>
    <row r="9" spans="1:5" s="136" customFormat="1" ht="19.5" customHeight="1">
      <c r="C9" s="151"/>
      <c r="D9" s="151"/>
      <c r="E9" s="136" t="s">
        <v>358</v>
      </c>
    </row>
    <row r="10" spans="1:5" s="136" customFormat="1" ht="12" customHeight="1">
      <c r="C10" s="151"/>
      <c r="D10" s="151"/>
      <c r="E10" s="136" t="s">
        <v>359</v>
      </c>
    </row>
    <row r="11" spans="1:5" s="136" customFormat="1">
      <c r="C11" s="151"/>
      <c r="D11" s="151"/>
      <c r="E11" s="136" t="s">
        <v>360</v>
      </c>
    </row>
    <row r="12" spans="1:5" s="136" customFormat="1">
      <c r="A12" s="145"/>
      <c r="B12" s="145"/>
      <c r="C12" s="237"/>
      <c r="D12" s="237"/>
      <c r="E12" s="145" t="s">
        <v>355</v>
      </c>
    </row>
    <row r="13" spans="1:5" s="136" customFormat="1" ht="114.75" customHeight="1">
      <c r="A13" s="153"/>
      <c r="B13" s="153" t="s">
        <v>48</v>
      </c>
      <c r="C13" s="238" t="s">
        <v>361</v>
      </c>
      <c r="D13" s="238" t="s">
        <v>414</v>
      </c>
      <c r="E13" s="153" t="s">
        <v>354</v>
      </c>
    </row>
    <row r="14" spans="1:5" s="136" customFormat="1" ht="15.75" customHeight="1">
      <c r="B14" s="136" t="s">
        <v>87</v>
      </c>
      <c r="C14" s="151" t="s">
        <v>362</v>
      </c>
      <c r="D14" s="151" t="s">
        <v>363</v>
      </c>
      <c r="E14" s="136" t="s">
        <v>354</v>
      </c>
    </row>
    <row r="15" spans="1:5" s="136" customFormat="1" ht="12" customHeight="1">
      <c r="C15" s="151"/>
      <c r="D15" s="151"/>
      <c r="E15" s="136" t="s">
        <v>364</v>
      </c>
    </row>
    <row r="16" spans="1:5" s="136" customFormat="1">
      <c r="C16" s="151"/>
      <c r="D16" s="151"/>
      <c r="E16" s="136" t="s">
        <v>365</v>
      </c>
    </row>
    <row r="17" spans="1:5" s="136" customFormat="1" ht="12.75" customHeight="1">
      <c r="C17" s="151"/>
      <c r="D17" s="151"/>
      <c r="E17" s="136" t="s">
        <v>366</v>
      </c>
    </row>
    <row r="18" spans="1:5" s="136" customFormat="1" ht="12.75" customHeight="1">
      <c r="C18" s="237"/>
      <c r="D18" s="237"/>
      <c r="E18" s="145" t="s">
        <v>355</v>
      </c>
    </row>
    <row r="19" spans="1:5" s="136" customFormat="1">
      <c r="C19" s="151" t="s">
        <v>367</v>
      </c>
      <c r="D19" s="151" t="s">
        <v>367</v>
      </c>
      <c r="E19" s="136" t="s">
        <v>354</v>
      </c>
    </row>
    <row r="20" spans="1:5" s="136" customFormat="1">
      <c r="C20" s="151"/>
      <c r="D20" s="151" t="s">
        <v>368</v>
      </c>
      <c r="E20" s="136" t="s">
        <v>369</v>
      </c>
    </row>
    <row r="21" spans="1:5" s="136" customFormat="1" ht="12.75" customHeight="1">
      <c r="C21" s="151"/>
      <c r="D21" s="151"/>
      <c r="E21" s="136" t="s">
        <v>370</v>
      </c>
    </row>
    <row r="22" spans="1:5" s="136" customFormat="1" ht="24" customHeight="1">
      <c r="C22" s="151"/>
      <c r="D22" s="151"/>
      <c r="E22" s="136" t="s">
        <v>371</v>
      </c>
    </row>
    <row r="23" spans="1:5" s="136" customFormat="1" ht="12.75" customHeight="1">
      <c r="C23" s="151"/>
      <c r="D23" s="151"/>
      <c r="E23" s="136" t="s">
        <v>372</v>
      </c>
    </row>
    <row r="24" spans="1:5" s="136" customFormat="1" ht="29.25" customHeight="1">
      <c r="C24" s="151"/>
      <c r="D24" s="151"/>
      <c r="E24" s="136" t="s">
        <v>373</v>
      </c>
    </row>
    <row r="25" spans="1:5" s="136" customFormat="1" ht="12.75" customHeight="1">
      <c r="C25" s="237"/>
      <c r="D25" s="237"/>
      <c r="E25" s="145" t="s">
        <v>355</v>
      </c>
    </row>
    <row r="26" spans="1:5" s="136" customFormat="1" ht="14.25" customHeight="1">
      <c r="C26" s="151" t="s">
        <v>86</v>
      </c>
      <c r="D26" s="151" t="s">
        <v>86</v>
      </c>
      <c r="E26" s="136" t="s">
        <v>374</v>
      </c>
    </row>
    <row r="27" spans="1:5" s="136" customFormat="1">
      <c r="C27" s="151"/>
      <c r="D27" s="151"/>
      <c r="E27" s="136" t="s">
        <v>375</v>
      </c>
    </row>
    <row r="28" spans="1:5" s="136" customFormat="1">
      <c r="C28" s="237"/>
      <c r="D28" s="237"/>
      <c r="E28" s="145" t="s">
        <v>86</v>
      </c>
    </row>
    <row r="29" spans="1:5" s="136" customFormat="1">
      <c r="A29" s="145"/>
      <c r="B29" s="145"/>
      <c r="C29" s="237" t="s">
        <v>376</v>
      </c>
      <c r="D29" s="237" t="s">
        <v>377</v>
      </c>
      <c r="E29" s="145" t="s">
        <v>377</v>
      </c>
    </row>
    <row r="30" spans="1:5" s="136" customFormat="1" ht="12.75" customHeight="1">
      <c r="B30" s="136" t="s">
        <v>91</v>
      </c>
      <c r="C30" s="151" t="s">
        <v>50</v>
      </c>
      <c r="D30" s="151"/>
      <c r="E30" s="136" t="s">
        <v>371</v>
      </c>
    </row>
    <row r="31" spans="1:5" s="136" customFormat="1">
      <c r="C31" s="151"/>
      <c r="D31" s="151"/>
      <c r="E31" s="136" t="s">
        <v>372</v>
      </c>
    </row>
    <row r="32" spans="1:5" s="136" customFormat="1">
      <c r="A32" s="145"/>
      <c r="B32" s="145"/>
      <c r="C32" s="237"/>
      <c r="D32" s="237"/>
      <c r="E32" s="145" t="s">
        <v>373</v>
      </c>
    </row>
    <row r="33" spans="1:5" s="136" customFormat="1" ht="12.75" customHeight="1">
      <c r="B33" s="136" t="s">
        <v>55</v>
      </c>
      <c r="C33" s="151" t="s">
        <v>378</v>
      </c>
      <c r="D33" s="151" t="s">
        <v>217</v>
      </c>
      <c r="E33" s="136" t="s">
        <v>379</v>
      </c>
    </row>
    <row r="34" spans="1:5" s="136" customFormat="1" ht="134.25" customHeight="1">
      <c r="A34" s="145"/>
      <c r="B34" s="145"/>
      <c r="C34" s="237"/>
      <c r="D34" s="237"/>
      <c r="E34" s="145" t="s">
        <v>380</v>
      </c>
    </row>
    <row r="35" spans="1:5" s="136" customFormat="1" ht="12.75" customHeight="1">
      <c r="B35" s="136" t="s">
        <v>381</v>
      </c>
      <c r="C35" s="229" t="s">
        <v>382</v>
      </c>
      <c r="D35" s="229" t="s">
        <v>51</v>
      </c>
      <c r="E35" s="143" t="s">
        <v>383</v>
      </c>
    </row>
    <row r="36" spans="1:5" s="136" customFormat="1">
      <c r="C36" s="237"/>
      <c r="D36" s="151"/>
      <c r="E36" s="160" t="s">
        <v>384</v>
      </c>
    </row>
    <row r="37" spans="1:5" s="136" customFormat="1">
      <c r="C37" s="238" t="s">
        <v>385</v>
      </c>
      <c r="D37" s="151"/>
      <c r="E37" s="160" t="s">
        <v>386</v>
      </c>
    </row>
    <row r="38" spans="1:5" s="136" customFormat="1">
      <c r="C38" s="151" t="s">
        <v>387</v>
      </c>
      <c r="D38" s="151"/>
      <c r="E38" s="142" t="s">
        <v>388</v>
      </c>
    </row>
    <row r="39" spans="1:5" s="136" customFormat="1">
      <c r="A39" s="145"/>
      <c r="B39" s="145"/>
      <c r="C39" s="237"/>
      <c r="D39" s="237"/>
      <c r="E39" s="145" t="s">
        <v>389</v>
      </c>
    </row>
    <row r="40" spans="1:5" s="136" customFormat="1" ht="12.75" customHeight="1">
      <c r="B40" s="136" t="s">
        <v>79</v>
      </c>
      <c r="C40" s="238" t="s">
        <v>390</v>
      </c>
      <c r="D40" s="151" t="s">
        <v>391</v>
      </c>
      <c r="E40" s="187" t="s">
        <v>392</v>
      </c>
    </row>
    <row r="41" spans="1:5" s="136" customFormat="1">
      <c r="C41" s="151" t="s">
        <v>393</v>
      </c>
      <c r="D41" s="151"/>
      <c r="E41" s="136" t="s">
        <v>394</v>
      </c>
    </row>
    <row r="42" spans="1:5" s="136" customFormat="1" ht="24.75" customHeight="1">
      <c r="A42" s="145"/>
      <c r="B42" s="145"/>
      <c r="C42" s="237"/>
      <c r="D42" s="237"/>
      <c r="E42" s="145" t="s">
        <v>395</v>
      </c>
    </row>
    <row r="43" spans="1:5" s="136" customFormat="1" ht="12.75" customHeight="1">
      <c r="B43" s="136" t="s">
        <v>52</v>
      </c>
      <c r="C43" s="151" t="s">
        <v>396</v>
      </c>
      <c r="D43" s="151" t="s">
        <v>52</v>
      </c>
      <c r="E43" s="136" t="s">
        <v>397</v>
      </c>
    </row>
    <row r="44" spans="1:5" s="136" customFormat="1">
      <c r="C44" s="237"/>
      <c r="D44" s="151"/>
      <c r="E44" s="160" t="s">
        <v>398</v>
      </c>
    </row>
    <row r="45" spans="1:5" s="136" customFormat="1">
      <c r="C45" s="238" t="s">
        <v>399</v>
      </c>
      <c r="D45" s="151"/>
      <c r="E45" s="187" t="s">
        <v>400</v>
      </c>
    </row>
    <row r="46" spans="1:5" s="136" customFormat="1">
      <c r="C46" s="237" t="s">
        <v>401</v>
      </c>
      <c r="D46" s="151"/>
      <c r="E46" s="187" t="s">
        <v>402</v>
      </c>
    </row>
    <row r="47" spans="1:5" s="136" customFormat="1">
      <c r="A47" s="145"/>
      <c r="B47" s="145"/>
      <c r="C47" s="237" t="s">
        <v>403</v>
      </c>
      <c r="D47" s="237"/>
      <c r="E47" s="145" t="s">
        <v>404</v>
      </c>
    </row>
    <row r="48" spans="1:5" s="136" customFormat="1" ht="18" customHeight="1">
      <c r="B48" s="136" t="s">
        <v>53</v>
      </c>
      <c r="C48" s="151" t="s">
        <v>405</v>
      </c>
      <c r="D48" s="151" t="s">
        <v>406</v>
      </c>
      <c r="E48" s="136" t="s">
        <v>354</v>
      </c>
    </row>
    <row r="49" spans="1:5" s="136" customFormat="1" ht="19.5" customHeight="1">
      <c r="C49" s="151"/>
      <c r="D49" s="151" t="s">
        <v>407</v>
      </c>
      <c r="E49" s="136" t="s">
        <v>408</v>
      </c>
    </row>
    <row r="50" spans="1:5" s="136" customFormat="1" ht="18" customHeight="1">
      <c r="C50" s="151"/>
      <c r="D50" s="151"/>
      <c r="E50" s="136" t="s">
        <v>409</v>
      </c>
    </row>
    <row r="51" spans="1:5" s="136" customFormat="1" ht="18.75" customHeight="1">
      <c r="C51" s="151"/>
      <c r="D51" s="151"/>
      <c r="E51" s="136" t="s">
        <v>410</v>
      </c>
    </row>
    <row r="52" spans="1:5" s="136" customFormat="1" ht="18.75" customHeight="1">
      <c r="C52" s="151"/>
      <c r="D52" s="151"/>
      <c r="E52" s="136" t="s">
        <v>411</v>
      </c>
    </row>
    <row r="53" spans="1:5" s="136" customFormat="1" ht="21.75" customHeight="1">
      <c r="C53" s="151"/>
      <c r="D53" s="151"/>
      <c r="E53" s="136" t="s">
        <v>412</v>
      </c>
    </row>
    <row r="54" spans="1:5" s="136" customFormat="1" ht="26.25" customHeight="1">
      <c r="A54" s="144"/>
      <c r="B54" s="144"/>
      <c r="C54" s="230"/>
      <c r="D54" s="230"/>
      <c r="E54" s="144" t="s">
        <v>355</v>
      </c>
    </row>
    <row r="55" spans="1:5" s="136" customFormat="1"/>
    <row r="56" spans="1:5" s="136" customFormat="1"/>
    <row r="57" spans="1:5" s="136" customFormat="1"/>
    <row r="58" spans="1:5" s="136" customFormat="1"/>
    <row r="59" spans="1:5" s="136" customFormat="1"/>
    <row r="60" spans="1:5" s="136" customFormat="1"/>
    <row r="61" spans="1:5" s="136" customFormat="1"/>
    <row r="62" spans="1:5" s="136" customFormat="1"/>
    <row r="63" spans="1:5" s="136" customFormat="1"/>
    <row r="64" spans="1:5"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47"/>
    <pageSetUpPr fitToPage="1"/>
  </sheetPr>
  <dimension ref="A1:K283"/>
  <sheetViews>
    <sheetView showGridLines="0" workbookViewId="0">
      <selection sqref="A1:XFD1048576"/>
    </sheetView>
  </sheetViews>
  <sheetFormatPr defaultRowHeight="12.75"/>
  <cols>
    <col min="1" max="1" width="0.85546875" style="138" customWidth="1"/>
    <col min="2" max="2" width="23.855468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672</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9" customFormat="1" ht="12.75" customHeight="1">
      <c r="A4" s="66"/>
      <c r="B4" s="73" t="s">
        <v>77</v>
      </c>
      <c r="C4" s="1"/>
      <c r="D4" s="1"/>
      <c r="E4" s="4"/>
      <c r="F4" s="3"/>
      <c r="G4" s="4"/>
      <c r="H4" s="5"/>
      <c r="I4" s="1"/>
      <c r="J4" s="1"/>
      <c r="K4" s="1"/>
    </row>
    <row r="5" spans="1:11" s="136" customFormat="1" ht="12.75" customHeight="1">
      <c r="A5" s="43"/>
      <c r="B5" s="70" t="s">
        <v>74</v>
      </c>
      <c r="C5" s="11"/>
      <c r="D5" s="11"/>
      <c r="E5" s="12"/>
      <c r="F5" s="13"/>
      <c r="G5" s="12"/>
      <c r="H5" s="14"/>
      <c r="I5" s="11"/>
      <c r="J5" s="11"/>
      <c r="K5" s="11"/>
    </row>
    <row r="6" spans="1:11" s="154" customFormat="1" ht="12.75" customHeight="1">
      <c r="A6" s="87"/>
      <c r="B6" s="69" t="s">
        <v>71</v>
      </c>
      <c r="C6" s="94"/>
      <c r="D6" s="95"/>
      <c r="E6" s="95"/>
      <c r="F6" s="94"/>
      <c r="G6" s="95"/>
      <c r="H6" s="96"/>
      <c r="I6" s="95"/>
      <c r="J6" s="95"/>
      <c r="K6" s="96"/>
    </row>
    <row r="7" spans="1:11" s="154" customFormat="1" ht="12.75" customHeight="1">
      <c r="A7" s="87"/>
      <c r="B7" s="69" t="s">
        <v>72</v>
      </c>
      <c r="C7" s="89"/>
      <c r="D7" s="88"/>
      <c r="E7" s="88"/>
      <c r="F7" s="89"/>
      <c r="G7" s="88"/>
      <c r="H7" s="90"/>
      <c r="I7" s="88"/>
      <c r="J7" s="88"/>
      <c r="K7" s="90"/>
    </row>
    <row r="8" spans="1:11" s="154" customFormat="1" ht="12.75" customHeight="1">
      <c r="A8" s="87"/>
      <c r="B8" s="69" t="s">
        <v>73</v>
      </c>
      <c r="C8" s="97"/>
      <c r="D8" s="98"/>
      <c r="E8" s="98"/>
      <c r="F8" s="97"/>
      <c r="G8" s="98"/>
      <c r="H8" s="99"/>
      <c r="I8" s="98"/>
      <c r="J8" s="98"/>
      <c r="K8" s="99"/>
    </row>
    <row r="9" spans="1:11" s="136" customFormat="1" ht="12.75" customHeight="1">
      <c r="A9" s="43"/>
      <c r="B9" s="70" t="s">
        <v>75</v>
      </c>
      <c r="C9" s="11"/>
      <c r="D9" s="11"/>
      <c r="E9" s="12"/>
      <c r="F9" s="13"/>
      <c r="G9" s="12"/>
      <c r="H9" s="14"/>
      <c r="I9" s="11"/>
      <c r="J9" s="11"/>
      <c r="K9" s="11"/>
    </row>
    <row r="10" spans="1:11" s="154" customFormat="1" ht="12.75" customHeight="1">
      <c r="A10" s="87"/>
      <c r="B10" s="69" t="s">
        <v>76</v>
      </c>
      <c r="C10" s="100"/>
      <c r="D10" s="101"/>
      <c r="E10" s="101"/>
      <c r="F10" s="100"/>
      <c r="G10" s="101"/>
      <c r="H10" s="102"/>
      <c r="I10" s="101"/>
      <c r="J10" s="101"/>
      <c r="K10" s="102"/>
    </row>
    <row r="11" spans="1:11" s="136" customFormat="1" ht="12.75" customHeight="1">
      <c r="A11" s="43"/>
      <c r="B11" s="93" t="s">
        <v>201</v>
      </c>
      <c r="C11" s="29"/>
      <c r="D11" s="29"/>
      <c r="E11" s="29"/>
      <c r="F11" s="28"/>
      <c r="G11" s="29"/>
      <c r="H11" s="30"/>
      <c r="I11" s="29"/>
      <c r="J11" s="29"/>
      <c r="K11" s="29"/>
    </row>
    <row r="12" spans="1:11" s="139" customFormat="1" ht="12.75" customHeight="1">
      <c r="A12" s="91"/>
      <c r="B12" s="92" t="s">
        <v>78</v>
      </c>
      <c r="C12" s="48"/>
      <c r="D12" s="48"/>
      <c r="E12" s="48"/>
      <c r="F12" s="49"/>
      <c r="G12" s="48"/>
      <c r="H12" s="50"/>
      <c r="I12" s="48"/>
      <c r="J12" s="48"/>
      <c r="K12" s="48"/>
    </row>
    <row r="13" spans="1:11" s="139" customFormat="1" ht="12.75" customHeight="1">
      <c r="A13" s="78"/>
      <c r="B13" s="73" t="s">
        <v>80</v>
      </c>
      <c r="C13" s="1"/>
      <c r="D13" s="1"/>
      <c r="E13" s="4"/>
      <c r="F13" s="3"/>
      <c r="G13" s="4"/>
      <c r="H13" s="5"/>
      <c r="I13" s="1"/>
      <c r="J13" s="1"/>
      <c r="K13" s="1"/>
    </row>
    <row r="14" spans="1:11" s="136" customFormat="1" ht="12.75" customHeight="1">
      <c r="A14" s="43"/>
      <c r="B14" s="70" t="s">
        <v>81</v>
      </c>
      <c r="C14" s="11"/>
      <c r="D14" s="11"/>
      <c r="E14" s="12"/>
      <c r="F14" s="13"/>
      <c r="G14" s="12"/>
      <c r="H14" s="14"/>
      <c r="I14" s="11"/>
      <c r="J14" s="11"/>
      <c r="K14" s="11"/>
    </row>
    <row r="15" spans="1:11" s="154" customFormat="1" ht="12.75" customHeight="1">
      <c r="A15" s="87"/>
      <c r="B15" s="69" t="s">
        <v>82</v>
      </c>
      <c r="C15" s="100"/>
      <c r="D15" s="101"/>
      <c r="E15" s="101"/>
      <c r="F15" s="100"/>
      <c r="G15" s="101"/>
      <c r="H15" s="102"/>
      <c r="I15" s="101"/>
      <c r="J15" s="101"/>
      <c r="K15" s="102"/>
    </row>
    <row r="16" spans="1:11" s="154" customFormat="1" ht="5.0999999999999996" customHeight="1">
      <c r="A16" s="87"/>
      <c r="B16" s="69"/>
      <c r="C16" s="88"/>
      <c r="D16" s="88"/>
      <c r="E16" s="88"/>
      <c r="F16" s="89"/>
      <c r="G16" s="88"/>
      <c r="H16" s="90"/>
      <c r="I16" s="88"/>
      <c r="J16" s="88"/>
      <c r="K16" s="88"/>
    </row>
    <row r="17" spans="1:11" s="139" customFormat="1" ht="12.75" customHeight="1">
      <c r="A17" s="91"/>
      <c r="B17" s="92" t="s">
        <v>83</v>
      </c>
      <c r="C17" s="48"/>
      <c r="D17" s="48"/>
      <c r="E17" s="48"/>
      <c r="F17" s="49"/>
      <c r="G17" s="48"/>
      <c r="H17" s="50"/>
      <c r="I17" s="48"/>
      <c r="J17" s="48"/>
      <c r="K17" s="48"/>
    </row>
    <row r="18" spans="1:11" s="139" customFormat="1" ht="12.75" customHeight="1">
      <c r="A18" s="78"/>
      <c r="B18" s="73" t="s">
        <v>87</v>
      </c>
      <c r="C18" s="1"/>
      <c r="D18" s="1"/>
      <c r="E18" s="4"/>
      <c r="F18" s="3"/>
      <c r="G18" s="4"/>
      <c r="H18" s="5"/>
      <c r="I18" s="1"/>
      <c r="J18" s="1"/>
      <c r="K18" s="1"/>
    </row>
    <row r="19" spans="1:11" s="136" customFormat="1" ht="12.75" customHeight="1">
      <c r="A19" s="43"/>
      <c r="B19" s="70" t="s">
        <v>84</v>
      </c>
      <c r="C19" s="11"/>
      <c r="D19" s="11"/>
      <c r="E19" s="12"/>
      <c r="F19" s="13"/>
      <c r="G19" s="12"/>
      <c r="H19" s="14"/>
      <c r="I19" s="11"/>
      <c r="J19" s="11"/>
      <c r="K19" s="11"/>
    </row>
    <row r="20" spans="1:11" s="154" customFormat="1" ht="12.75" customHeight="1">
      <c r="A20" s="87"/>
      <c r="B20" s="69" t="s">
        <v>88</v>
      </c>
      <c r="C20" s="100"/>
      <c r="D20" s="101"/>
      <c r="E20" s="101"/>
      <c r="F20" s="100"/>
      <c r="G20" s="101"/>
      <c r="H20" s="102"/>
      <c r="I20" s="101"/>
      <c r="J20" s="101"/>
      <c r="K20" s="102"/>
    </row>
    <row r="21" spans="1:11" s="136" customFormat="1" ht="12.75" customHeight="1">
      <c r="A21" s="43"/>
      <c r="B21" s="70" t="s">
        <v>85</v>
      </c>
      <c r="C21" s="11"/>
      <c r="D21" s="11"/>
      <c r="E21" s="12"/>
      <c r="F21" s="13"/>
      <c r="G21" s="12"/>
      <c r="H21" s="14"/>
      <c r="I21" s="11"/>
      <c r="J21" s="11"/>
      <c r="K21" s="11"/>
    </row>
    <row r="22" spans="1:11" s="154" customFormat="1" ht="12.75" customHeight="1">
      <c r="A22" s="87"/>
      <c r="B22" s="69" t="s">
        <v>113</v>
      </c>
      <c r="C22" s="100"/>
      <c r="D22" s="101"/>
      <c r="E22" s="101"/>
      <c r="F22" s="100"/>
      <c r="G22" s="101"/>
      <c r="H22" s="102"/>
      <c r="I22" s="101"/>
      <c r="J22" s="101"/>
      <c r="K22" s="102"/>
    </row>
    <row r="23" spans="1:11" s="136" customFormat="1" ht="12.75" customHeight="1">
      <c r="A23" s="43"/>
      <c r="B23" s="70" t="s">
        <v>86</v>
      </c>
      <c r="C23" s="11"/>
      <c r="D23" s="11"/>
      <c r="E23" s="12"/>
      <c r="F23" s="13"/>
      <c r="G23" s="12"/>
      <c r="H23" s="14"/>
      <c r="I23" s="11"/>
      <c r="J23" s="11"/>
      <c r="K23" s="11"/>
    </row>
    <row r="24" spans="1:11" s="154" customFormat="1" ht="12.75" customHeight="1">
      <c r="A24" s="87"/>
      <c r="B24" s="69" t="s">
        <v>89</v>
      </c>
      <c r="C24" s="100"/>
      <c r="D24" s="101"/>
      <c r="E24" s="101"/>
      <c r="F24" s="100"/>
      <c r="G24" s="101"/>
      <c r="H24" s="102"/>
      <c r="I24" s="101"/>
      <c r="J24" s="101"/>
      <c r="K24" s="102"/>
    </row>
    <row r="25" spans="1:11" s="154" customFormat="1" ht="5.0999999999999996" customHeight="1">
      <c r="A25" s="87"/>
      <c r="B25" s="69"/>
      <c r="C25" s="95"/>
      <c r="D25" s="95"/>
      <c r="E25" s="95"/>
      <c r="F25" s="94"/>
      <c r="G25" s="95"/>
      <c r="H25" s="96"/>
      <c r="I25" s="95"/>
      <c r="J25" s="95"/>
      <c r="K25" s="95"/>
    </row>
    <row r="26" spans="1:11" s="139" customFormat="1" ht="12.75" customHeight="1">
      <c r="A26" s="91"/>
      <c r="B26" s="92" t="s">
        <v>90</v>
      </c>
      <c r="C26" s="48"/>
      <c r="D26" s="48"/>
      <c r="E26" s="48"/>
      <c r="F26" s="49"/>
      <c r="G26" s="48"/>
      <c r="H26" s="50"/>
      <c r="I26" s="48"/>
      <c r="J26" s="48"/>
      <c r="K26" s="48"/>
    </row>
    <row r="27" spans="1:11" s="139" customFormat="1" ht="12.75" customHeight="1">
      <c r="A27" s="66"/>
      <c r="B27" s="73" t="s">
        <v>91</v>
      </c>
      <c r="C27" s="1"/>
      <c r="D27" s="1"/>
      <c r="E27" s="4"/>
      <c r="F27" s="3"/>
      <c r="G27" s="4"/>
      <c r="H27" s="5"/>
      <c r="I27" s="1"/>
      <c r="J27" s="1"/>
      <c r="K27" s="1"/>
    </row>
    <row r="28" spans="1:11" s="136" customFormat="1" ht="12.75" customHeight="1">
      <c r="A28" s="43"/>
      <c r="B28" s="93" t="s">
        <v>91</v>
      </c>
      <c r="C28" s="29"/>
      <c r="D28" s="29"/>
      <c r="E28" s="29"/>
      <c r="F28" s="28"/>
      <c r="G28" s="29"/>
      <c r="H28" s="30"/>
      <c r="I28" s="29"/>
      <c r="J28" s="29"/>
      <c r="K28" s="29"/>
    </row>
    <row r="29" spans="1:11" s="139" customFormat="1" ht="12.75" customHeight="1">
      <c r="A29" s="91"/>
      <c r="B29" s="92" t="s">
        <v>92</v>
      </c>
      <c r="C29" s="48"/>
      <c r="D29" s="48"/>
      <c r="E29" s="48"/>
      <c r="F29" s="49"/>
      <c r="G29" s="48"/>
      <c r="H29" s="50"/>
      <c r="I29" s="48"/>
      <c r="J29" s="48"/>
      <c r="K29" s="48"/>
    </row>
    <row r="30" spans="1:11" s="139" customFormat="1" ht="12.75" customHeight="1">
      <c r="A30" s="78"/>
      <c r="B30" s="73" t="s">
        <v>93</v>
      </c>
      <c r="C30" s="1"/>
      <c r="D30" s="1"/>
      <c r="E30" s="4"/>
      <c r="F30" s="3"/>
      <c r="G30" s="4"/>
      <c r="H30" s="5"/>
      <c r="I30" s="1"/>
      <c r="J30" s="1"/>
      <c r="K30" s="1"/>
    </row>
    <row r="31" spans="1:11" s="136" customFormat="1" ht="12.75" customHeight="1">
      <c r="A31" s="43"/>
      <c r="B31" s="70" t="s">
        <v>94</v>
      </c>
      <c r="C31" s="11"/>
      <c r="D31" s="11"/>
      <c r="E31" s="12"/>
      <c r="F31" s="13"/>
      <c r="G31" s="12"/>
      <c r="H31" s="14"/>
      <c r="I31" s="11"/>
      <c r="J31" s="11"/>
      <c r="K31" s="11"/>
    </row>
    <row r="32" spans="1:11" s="154" customFormat="1" ht="12.75" customHeight="1">
      <c r="A32" s="87"/>
      <c r="B32" s="69" t="s">
        <v>95</v>
      </c>
      <c r="C32" s="100"/>
      <c r="D32" s="101"/>
      <c r="E32" s="101"/>
      <c r="F32" s="100"/>
      <c r="G32" s="101"/>
      <c r="H32" s="102"/>
      <c r="I32" s="101"/>
      <c r="J32" s="101"/>
      <c r="K32" s="102"/>
    </row>
    <row r="33" spans="1:11" s="154" customFormat="1" ht="5.0999999999999996" customHeight="1">
      <c r="A33" s="87"/>
      <c r="B33" s="69"/>
      <c r="C33" s="95"/>
      <c r="D33" s="95"/>
      <c r="E33" s="95"/>
      <c r="F33" s="94"/>
      <c r="G33" s="95"/>
      <c r="H33" s="96"/>
      <c r="I33" s="95"/>
      <c r="J33" s="95"/>
      <c r="K33" s="95"/>
    </row>
    <row r="34" spans="1:11" s="139" customFormat="1" ht="12.75" customHeight="1">
      <c r="A34" s="91"/>
      <c r="B34" s="92" t="s">
        <v>96</v>
      </c>
      <c r="C34" s="48"/>
      <c r="D34" s="48"/>
      <c r="E34" s="48"/>
      <c r="F34" s="49"/>
      <c r="G34" s="48"/>
      <c r="H34" s="50"/>
      <c r="I34" s="48"/>
      <c r="J34" s="48"/>
      <c r="K34" s="48"/>
    </row>
    <row r="35" spans="1:11" s="139" customFormat="1" ht="12.75" customHeight="1">
      <c r="A35" s="66"/>
      <c r="B35" s="73" t="s">
        <v>51</v>
      </c>
      <c r="C35" s="1"/>
      <c r="D35" s="1"/>
      <c r="E35" s="4"/>
      <c r="F35" s="3"/>
      <c r="G35" s="4"/>
      <c r="H35" s="5"/>
      <c r="I35" s="1"/>
      <c r="J35" s="1"/>
      <c r="K35" s="1"/>
    </row>
    <row r="36" spans="1:11" s="154" customFormat="1" ht="12.75" customHeight="1">
      <c r="A36" s="87"/>
      <c r="B36" s="70" t="s">
        <v>97</v>
      </c>
      <c r="C36" s="88"/>
      <c r="D36" s="88"/>
      <c r="E36" s="88"/>
      <c r="F36" s="89"/>
      <c r="G36" s="88"/>
      <c r="H36" s="90"/>
      <c r="I36" s="88"/>
      <c r="J36" s="88"/>
      <c r="K36" s="88"/>
    </row>
    <row r="37" spans="1:11" s="154" customFormat="1" ht="12.75" customHeight="1">
      <c r="A37" s="87"/>
      <c r="B37" s="70" t="s">
        <v>98</v>
      </c>
      <c r="C37" s="88"/>
      <c r="D37" s="88"/>
      <c r="E37" s="88"/>
      <c r="F37" s="89"/>
      <c r="G37" s="88"/>
      <c r="H37" s="90"/>
      <c r="I37" s="88"/>
      <c r="J37" s="88"/>
      <c r="K37" s="88"/>
    </row>
    <row r="38" spans="1:11" s="154" customFormat="1" ht="12.75" customHeight="1">
      <c r="A38" s="87"/>
      <c r="B38" s="70" t="s">
        <v>99</v>
      </c>
      <c r="C38" s="98"/>
      <c r="D38" s="98"/>
      <c r="E38" s="98"/>
      <c r="F38" s="97"/>
      <c r="G38" s="98"/>
      <c r="H38" s="99"/>
      <c r="I38" s="98"/>
      <c r="J38" s="98"/>
      <c r="K38" s="98"/>
    </row>
    <row r="39" spans="1:11" s="139" customFormat="1" ht="12.75" customHeight="1">
      <c r="A39" s="91"/>
      <c r="B39" s="92" t="s">
        <v>100</v>
      </c>
      <c r="C39" s="48"/>
      <c r="D39" s="48"/>
      <c r="E39" s="48"/>
      <c r="F39" s="49"/>
      <c r="G39" s="48"/>
      <c r="H39" s="50"/>
      <c r="I39" s="48"/>
      <c r="J39" s="48"/>
      <c r="K39" s="48"/>
    </row>
    <row r="40" spans="1:11" s="139" customFormat="1" ht="12.75" customHeight="1">
      <c r="A40" s="78"/>
      <c r="B40" s="73" t="s">
        <v>101</v>
      </c>
      <c r="C40" s="1"/>
      <c r="D40" s="1"/>
      <c r="E40" s="4"/>
      <c r="F40" s="3"/>
      <c r="G40" s="4"/>
      <c r="H40" s="5"/>
      <c r="I40" s="1"/>
      <c r="J40" s="1"/>
      <c r="K40" s="1"/>
    </row>
    <row r="41" spans="1:11" s="136" customFormat="1" ht="12.75" customHeight="1">
      <c r="A41" s="43"/>
      <c r="B41" s="70" t="s">
        <v>102</v>
      </c>
      <c r="C41" s="11"/>
      <c r="D41" s="11"/>
      <c r="E41" s="12"/>
      <c r="F41" s="13"/>
      <c r="G41" s="12"/>
      <c r="H41" s="14"/>
      <c r="I41" s="11"/>
      <c r="J41" s="11"/>
      <c r="K41" s="11"/>
    </row>
    <row r="42" spans="1:11" s="154" customFormat="1" ht="12.75" customHeight="1">
      <c r="A42" s="87"/>
      <c r="B42" s="69" t="s">
        <v>103</v>
      </c>
      <c r="C42" s="100"/>
      <c r="D42" s="101"/>
      <c r="E42" s="101"/>
      <c r="F42" s="100"/>
      <c r="G42" s="101"/>
      <c r="H42" s="102"/>
      <c r="I42" s="101"/>
      <c r="J42" s="101"/>
      <c r="K42" s="102"/>
    </row>
    <row r="43" spans="1:11" s="154" customFormat="1" ht="5.0999999999999996" customHeight="1">
      <c r="A43" s="87"/>
      <c r="B43" s="69"/>
      <c r="C43" s="95"/>
      <c r="D43" s="95"/>
      <c r="E43" s="95"/>
      <c r="F43" s="94"/>
      <c r="G43" s="95"/>
      <c r="H43" s="96"/>
      <c r="I43" s="95"/>
      <c r="J43" s="95"/>
      <c r="K43" s="95"/>
    </row>
    <row r="44" spans="1:11" s="139" customFormat="1" ht="12.75" customHeight="1">
      <c r="A44" s="91"/>
      <c r="B44" s="92" t="s">
        <v>104</v>
      </c>
      <c r="C44" s="48"/>
      <c r="D44" s="48"/>
      <c r="E44" s="48"/>
      <c r="F44" s="49"/>
      <c r="G44" s="48"/>
      <c r="H44" s="50"/>
      <c r="I44" s="48"/>
      <c r="J44" s="48"/>
      <c r="K44" s="48"/>
    </row>
    <row r="45" spans="1:11" s="139" customFormat="1" ht="12.75" customHeight="1">
      <c r="A45" s="66"/>
      <c r="B45" s="73" t="s">
        <v>52</v>
      </c>
      <c r="C45" s="1"/>
      <c r="D45" s="1"/>
      <c r="E45" s="4"/>
      <c r="F45" s="3"/>
      <c r="G45" s="4"/>
      <c r="H45" s="5"/>
      <c r="I45" s="1"/>
      <c r="J45" s="1"/>
      <c r="K45" s="1"/>
    </row>
    <row r="46" spans="1:11" s="154" customFormat="1" ht="12.75" customHeight="1">
      <c r="A46" s="87"/>
      <c r="B46" s="70" t="s">
        <v>105</v>
      </c>
      <c r="C46" s="88"/>
      <c r="D46" s="88"/>
      <c r="E46" s="88"/>
      <c r="F46" s="89"/>
      <c r="G46" s="88"/>
      <c r="H46" s="90"/>
      <c r="I46" s="88"/>
      <c r="J46" s="88"/>
      <c r="K46" s="88"/>
    </row>
    <row r="47" spans="1:11" s="154" customFormat="1" ht="12.75" customHeight="1">
      <c r="A47" s="87"/>
      <c r="B47" s="70" t="s">
        <v>107</v>
      </c>
      <c r="C47" s="88"/>
      <c r="D47" s="88"/>
      <c r="E47" s="88"/>
      <c r="F47" s="89"/>
      <c r="G47" s="88"/>
      <c r="H47" s="90"/>
      <c r="I47" s="88"/>
      <c r="J47" s="88"/>
      <c r="K47" s="88"/>
    </row>
    <row r="48" spans="1:11" s="154" customFormat="1" ht="12.75" customHeight="1">
      <c r="A48" s="87"/>
      <c r="B48" s="70" t="s">
        <v>108</v>
      </c>
      <c r="C48" s="88"/>
      <c r="D48" s="88"/>
      <c r="E48" s="88"/>
      <c r="F48" s="89"/>
      <c r="G48" s="88"/>
      <c r="H48" s="90"/>
      <c r="I48" s="88"/>
      <c r="J48" s="88"/>
      <c r="K48" s="88"/>
    </row>
    <row r="49" spans="1:11" s="154" customFormat="1" ht="12.75" customHeight="1">
      <c r="A49" s="87"/>
      <c r="B49" s="70" t="s">
        <v>109</v>
      </c>
      <c r="C49" s="88"/>
      <c r="D49" s="88"/>
      <c r="E49" s="88"/>
      <c r="F49" s="89"/>
      <c r="G49" s="88"/>
      <c r="H49" s="90"/>
      <c r="I49" s="88"/>
      <c r="J49" s="88"/>
      <c r="K49" s="88"/>
    </row>
    <row r="50" spans="1:11" s="139" customFormat="1" ht="12.75" customHeight="1">
      <c r="A50" s="91"/>
      <c r="B50" s="92" t="s">
        <v>106</v>
      </c>
      <c r="C50" s="48"/>
      <c r="D50" s="48"/>
      <c r="E50" s="48"/>
      <c r="F50" s="49"/>
      <c r="G50" s="48"/>
      <c r="H50" s="50"/>
      <c r="I50" s="48"/>
      <c r="J50" s="48"/>
      <c r="K50" s="48"/>
    </row>
    <row r="51" spans="1:11" s="139" customFormat="1" ht="12.75" customHeight="1">
      <c r="A51" s="78"/>
      <c r="B51" s="73" t="s">
        <v>53</v>
      </c>
      <c r="C51" s="55"/>
      <c r="D51" s="55"/>
      <c r="E51" s="55"/>
      <c r="F51" s="56"/>
      <c r="G51" s="55"/>
      <c r="H51" s="57"/>
      <c r="I51" s="55"/>
      <c r="J51" s="55"/>
      <c r="K51" s="55"/>
    </row>
    <row r="52" spans="1:11" s="154" customFormat="1" ht="12.75" customHeight="1">
      <c r="A52" s="87"/>
      <c r="B52" s="70" t="s">
        <v>110</v>
      </c>
      <c r="C52" s="88"/>
      <c r="D52" s="88"/>
      <c r="E52" s="88"/>
      <c r="F52" s="89"/>
      <c r="G52" s="88"/>
      <c r="H52" s="90"/>
      <c r="I52" s="88"/>
      <c r="J52" s="88"/>
      <c r="K52" s="88"/>
    </row>
    <row r="53" spans="1:11" s="136" customFormat="1" ht="12.75" customHeight="1">
      <c r="A53" s="43"/>
      <c r="B53" s="93" t="s">
        <v>111</v>
      </c>
      <c r="C53" s="29"/>
      <c r="D53" s="29"/>
      <c r="E53" s="29"/>
      <c r="F53" s="28"/>
      <c r="G53" s="29"/>
      <c r="H53" s="30"/>
      <c r="I53" s="29"/>
      <c r="J53" s="29"/>
      <c r="K53" s="29"/>
    </row>
    <row r="54" spans="1:11" s="139" customFormat="1" ht="12.75" customHeight="1">
      <c r="A54" s="91"/>
      <c r="B54" s="92" t="s">
        <v>112</v>
      </c>
      <c r="C54" s="48"/>
      <c r="D54" s="48"/>
      <c r="E54" s="48"/>
      <c r="F54" s="49"/>
      <c r="G54" s="48"/>
      <c r="H54" s="50"/>
      <c r="I54" s="48"/>
      <c r="J54" s="48"/>
      <c r="K54" s="48"/>
    </row>
    <row r="55" spans="1:11" s="136" customFormat="1" ht="12.75" customHeight="1">
      <c r="A55" s="62"/>
      <c r="B55" s="72" t="s">
        <v>673</v>
      </c>
      <c r="C55" s="63"/>
      <c r="D55" s="63"/>
      <c r="E55" s="63"/>
      <c r="F55" s="64"/>
      <c r="G55" s="63"/>
      <c r="H55" s="65"/>
      <c r="I55" s="63"/>
      <c r="J55" s="63"/>
      <c r="K55" s="63"/>
    </row>
    <row r="56" spans="1:11" s="136" customFormat="1"/>
    <row r="57" spans="1:11" s="136" customFormat="1"/>
    <row r="58" spans="1:11" s="136" customFormat="1"/>
    <row r="59" spans="1:11" s="136" customFormat="1"/>
    <row r="60" spans="1:11" s="136" customFormat="1"/>
    <row r="61" spans="1:11" s="136" customFormat="1"/>
    <row r="62" spans="1:11" s="136" customFormat="1"/>
    <row r="63" spans="1:11" s="136" customFormat="1"/>
    <row r="64" spans="1:11"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row r="267" s="136" customFormat="1"/>
    <row r="268" s="136" customFormat="1"/>
    <row r="269" s="136" customFormat="1"/>
    <row r="270" s="136" customFormat="1"/>
    <row r="271" s="136" customFormat="1"/>
    <row r="272" s="136" customFormat="1"/>
    <row r="273" s="136" customFormat="1"/>
    <row r="274" s="136" customFormat="1"/>
    <row r="275" s="136" customFormat="1"/>
    <row r="276" s="136" customFormat="1"/>
    <row r="277" s="136" customFormat="1"/>
    <row r="278" s="136" customFormat="1"/>
    <row r="279" s="136" customFormat="1"/>
    <row r="280" s="136" customFormat="1"/>
    <row r="281" s="136" customFormat="1"/>
    <row r="282" s="136" customFormat="1"/>
    <row r="283" s="136" customFormat="1"/>
  </sheetData>
  <mergeCells count="1">
    <mergeCell ref="F3:H3"/>
  </mergeCells>
  <phoneticPr fontId="0" type="noConversion"/>
  <printOptions horizontalCentered="1"/>
  <pageMargins left="0" right="0" top="0" bottom="0"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47"/>
  </sheetPr>
  <dimension ref="A1:K249"/>
  <sheetViews>
    <sheetView showGridLines="0" workbookViewId="0">
      <selection activeCell="S34" sqref="S34"/>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507</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9" customFormat="1" ht="12.75" customHeight="1">
      <c r="A4" s="66"/>
      <c r="B4" s="73" t="s">
        <v>57</v>
      </c>
      <c r="C4" s="1"/>
      <c r="D4" s="1"/>
      <c r="E4" s="4"/>
      <c r="F4" s="3"/>
      <c r="G4" s="4"/>
      <c r="H4" s="5"/>
      <c r="I4" s="1"/>
      <c r="J4" s="1"/>
      <c r="K4" s="1"/>
    </row>
    <row r="5" spans="1:11" s="136" customFormat="1" ht="12.75" customHeight="1">
      <c r="A5" s="43"/>
      <c r="B5" s="70" t="s">
        <v>121</v>
      </c>
      <c r="C5" s="25"/>
      <c r="D5" s="26"/>
      <c r="E5" s="26"/>
      <c r="F5" s="25"/>
      <c r="G5" s="26"/>
      <c r="H5" s="27"/>
      <c r="I5" s="26"/>
      <c r="J5" s="26"/>
      <c r="K5" s="27"/>
    </row>
    <row r="6" spans="1:11" s="136" customFormat="1" ht="12.75" customHeight="1">
      <c r="A6" s="43"/>
      <c r="B6" s="70" t="s">
        <v>332</v>
      </c>
      <c r="C6" s="13"/>
      <c r="D6" s="12"/>
      <c r="E6" s="12"/>
      <c r="F6" s="13"/>
      <c r="G6" s="12"/>
      <c r="H6" s="14"/>
      <c r="I6" s="12"/>
      <c r="J6" s="12"/>
      <c r="K6" s="14"/>
    </row>
    <row r="7" spans="1:11" s="136" customFormat="1" ht="12.75" customHeight="1">
      <c r="A7" s="45"/>
      <c r="B7" s="70" t="s">
        <v>416</v>
      </c>
      <c r="C7" s="28"/>
      <c r="D7" s="29"/>
      <c r="E7" s="29"/>
      <c r="F7" s="28"/>
      <c r="G7" s="29"/>
      <c r="H7" s="30"/>
      <c r="I7" s="29"/>
      <c r="J7" s="29"/>
      <c r="K7" s="30"/>
    </row>
    <row r="8" spans="1:11" s="136" customFormat="1" ht="5.0999999999999996" customHeight="1">
      <c r="A8" s="43"/>
      <c r="B8" s="75"/>
      <c r="C8" s="26"/>
      <c r="D8" s="26"/>
      <c r="E8" s="26"/>
      <c r="F8" s="25"/>
      <c r="G8" s="26"/>
      <c r="H8" s="27"/>
      <c r="I8" s="26"/>
      <c r="J8" s="26"/>
      <c r="K8" s="26"/>
    </row>
    <row r="9" spans="1:11" s="139" customFormat="1" ht="12.75" customHeight="1">
      <c r="A9" s="66"/>
      <c r="B9" s="73" t="s">
        <v>58</v>
      </c>
      <c r="C9" s="1"/>
      <c r="D9" s="1"/>
      <c r="E9" s="4"/>
      <c r="F9" s="3"/>
      <c r="G9" s="4"/>
      <c r="H9" s="5"/>
      <c r="I9" s="1"/>
      <c r="J9" s="1"/>
      <c r="K9" s="1"/>
    </row>
    <row r="10" spans="1:11" s="136" customFormat="1" ht="12.75" customHeight="1">
      <c r="A10" s="43"/>
      <c r="B10" s="70" t="s">
        <v>121</v>
      </c>
      <c r="C10" s="25"/>
      <c r="D10" s="26"/>
      <c r="E10" s="26"/>
      <c r="F10" s="25"/>
      <c r="G10" s="26"/>
      <c r="H10" s="27"/>
      <c r="I10" s="26"/>
      <c r="J10" s="26"/>
      <c r="K10" s="27"/>
    </row>
    <row r="11" spans="1:11" s="136" customFormat="1" ht="12.75" customHeight="1">
      <c r="A11" s="43"/>
      <c r="B11" s="70" t="s">
        <v>36</v>
      </c>
      <c r="C11" s="13"/>
      <c r="D11" s="12"/>
      <c r="E11" s="12"/>
      <c r="F11" s="13"/>
      <c r="G11" s="12"/>
      <c r="H11" s="14"/>
      <c r="I11" s="12"/>
      <c r="J11" s="12"/>
      <c r="K11" s="14"/>
    </row>
    <row r="12" spans="1:11" s="136" customFormat="1" ht="12.75" customHeight="1">
      <c r="A12" s="45"/>
      <c r="B12" s="70" t="s">
        <v>416</v>
      </c>
      <c r="C12" s="28"/>
      <c r="D12" s="29"/>
      <c r="E12" s="29"/>
      <c r="F12" s="28"/>
      <c r="G12" s="29"/>
      <c r="H12" s="30"/>
      <c r="I12" s="29"/>
      <c r="J12" s="29"/>
      <c r="K12" s="30"/>
    </row>
    <row r="13" spans="1:11" s="136" customFormat="1" ht="5.0999999999999996" customHeight="1">
      <c r="A13" s="43"/>
      <c r="B13" s="75"/>
      <c r="C13" s="26"/>
      <c r="D13" s="26"/>
      <c r="E13" s="26"/>
      <c r="F13" s="25"/>
      <c r="G13" s="26"/>
      <c r="H13" s="27"/>
      <c r="I13" s="26"/>
      <c r="J13" s="26"/>
      <c r="K13" s="26"/>
    </row>
    <row r="14" spans="1:11" s="139" customFormat="1" ht="12.75" customHeight="1">
      <c r="A14" s="66"/>
      <c r="B14" s="73" t="s">
        <v>59</v>
      </c>
      <c r="C14" s="1"/>
      <c r="D14" s="1"/>
      <c r="E14" s="4"/>
      <c r="F14" s="3"/>
      <c r="G14" s="4"/>
      <c r="H14" s="5"/>
      <c r="I14" s="1"/>
      <c r="J14" s="1"/>
      <c r="K14" s="1"/>
    </row>
    <row r="15" spans="1:11" s="136" customFormat="1" ht="12.75" customHeight="1">
      <c r="A15" s="43"/>
      <c r="B15" s="70" t="s">
        <v>121</v>
      </c>
      <c r="C15" s="25"/>
      <c r="D15" s="26"/>
      <c r="E15" s="26"/>
      <c r="F15" s="25"/>
      <c r="G15" s="26"/>
      <c r="H15" s="27"/>
      <c r="I15" s="26"/>
      <c r="J15" s="26"/>
      <c r="K15" s="27"/>
    </row>
    <row r="16" spans="1:11" s="136" customFormat="1" ht="12.75" customHeight="1">
      <c r="A16" s="43"/>
      <c r="B16" s="70" t="s">
        <v>332</v>
      </c>
      <c r="C16" s="13"/>
      <c r="D16" s="12"/>
      <c r="E16" s="12"/>
      <c r="F16" s="13"/>
      <c r="G16" s="12"/>
      <c r="H16" s="14"/>
      <c r="I16" s="12"/>
      <c r="J16" s="12"/>
      <c r="K16" s="14"/>
    </row>
    <row r="17" spans="1:11" s="136" customFormat="1" ht="12.75" customHeight="1">
      <c r="A17" s="45"/>
      <c r="B17" s="70" t="s">
        <v>416</v>
      </c>
      <c r="C17" s="28"/>
      <c r="D17" s="29"/>
      <c r="E17" s="29"/>
      <c r="F17" s="28"/>
      <c r="G17" s="29"/>
      <c r="H17" s="30"/>
      <c r="I17" s="29"/>
      <c r="J17" s="29"/>
      <c r="K17" s="30"/>
    </row>
    <row r="18" spans="1:11" s="136" customFormat="1" ht="5.0999999999999996" customHeight="1">
      <c r="A18" s="43"/>
      <c r="B18" s="75"/>
      <c r="C18" s="26"/>
      <c r="D18" s="26"/>
      <c r="E18" s="26"/>
      <c r="F18" s="25"/>
      <c r="G18" s="26"/>
      <c r="H18" s="27"/>
      <c r="I18" s="26"/>
      <c r="J18" s="26"/>
      <c r="K18" s="26"/>
    </row>
    <row r="19" spans="1:11" s="136" customFormat="1" ht="12.75" hidden="1" customHeight="1">
      <c r="A19" s="43"/>
      <c r="B19" s="73" t="s">
        <v>205</v>
      </c>
      <c r="C19" s="12"/>
      <c r="D19" s="12"/>
      <c r="E19" s="12"/>
      <c r="F19" s="13"/>
      <c r="G19" s="12"/>
      <c r="H19" s="14"/>
      <c r="I19" s="12"/>
      <c r="J19" s="12"/>
      <c r="K19" s="12"/>
    </row>
    <row r="20" spans="1:11" s="136" customFormat="1" ht="5.0999999999999996" customHeight="1">
      <c r="A20" s="43"/>
      <c r="B20" s="75"/>
      <c r="C20" s="12"/>
      <c r="D20" s="12"/>
      <c r="E20" s="12"/>
      <c r="F20" s="13"/>
      <c r="G20" s="12"/>
      <c r="H20" s="14"/>
      <c r="I20" s="12"/>
      <c r="J20" s="12"/>
      <c r="K20" s="12"/>
    </row>
    <row r="21" spans="1:11" s="136" customFormat="1" ht="12.75" customHeight="1">
      <c r="A21" s="62"/>
      <c r="B21" s="72" t="s">
        <v>122</v>
      </c>
      <c r="C21" s="63"/>
      <c r="D21" s="63"/>
      <c r="E21" s="63"/>
      <c r="F21" s="64"/>
      <c r="G21" s="63"/>
      <c r="H21" s="65"/>
      <c r="I21" s="63"/>
      <c r="J21" s="63"/>
      <c r="K21" s="63"/>
    </row>
    <row r="22" spans="1:11" s="136" customFormat="1"/>
    <row r="23" spans="1:11" s="136" customFormat="1"/>
    <row r="24" spans="1:11" s="136" customFormat="1"/>
    <row r="25" spans="1:11" s="136" customFormat="1"/>
    <row r="26" spans="1:11" s="136" customFormat="1"/>
    <row r="27" spans="1:11" s="136" customFormat="1"/>
    <row r="28" spans="1:11" s="136" customFormat="1"/>
    <row r="29" spans="1:11" s="136" customFormat="1"/>
    <row r="30" spans="1:11" s="136" customFormat="1"/>
    <row r="31" spans="1:11" s="136" customFormat="1"/>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tabColor indexed="47"/>
  </sheetPr>
  <dimension ref="A1:O259"/>
  <sheetViews>
    <sheetView showGridLines="0" zoomScaleNormal="100" workbookViewId="0">
      <selection activeCell="W14" sqref="W14"/>
    </sheetView>
  </sheetViews>
  <sheetFormatPr defaultRowHeight="12.75"/>
  <cols>
    <col min="1" max="1" width="0.85546875" style="138" customWidth="1"/>
    <col min="2" max="2" width="20.7109375" style="138" customWidth="1"/>
    <col min="3" max="4" width="0.85546875" style="138" customWidth="1"/>
    <col min="5" max="7" width="7.7109375" style="138" customWidth="1"/>
    <col min="8" max="9" width="10.42578125" style="138" customWidth="1"/>
    <col min="10" max="13" width="7.7109375" style="138" customWidth="1"/>
    <col min="14" max="15" width="0.85546875" style="138" customWidth="1"/>
    <col min="16" max="16384" width="9.140625" style="138"/>
  </cols>
  <sheetData>
    <row r="1" spans="1:15" s="135" customFormat="1" ht="15.75" customHeight="1">
      <c r="A1" s="212" t="s">
        <v>605</v>
      </c>
      <c r="B1" s="6"/>
      <c r="C1" s="6"/>
      <c r="D1" s="6"/>
      <c r="E1" s="134"/>
      <c r="F1" s="134"/>
      <c r="G1" s="134"/>
      <c r="H1" s="134"/>
      <c r="I1" s="134"/>
      <c r="J1" s="134"/>
      <c r="K1" s="134"/>
      <c r="L1" s="134"/>
      <c r="M1" s="134"/>
      <c r="N1" s="134"/>
      <c r="O1" s="134"/>
    </row>
    <row r="2" spans="1:15" s="136" customFormat="1" ht="25.5">
      <c r="A2" s="40"/>
      <c r="B2" s="7"/>
      <c r="C2" s="7"/>
      <c r="D2" s="7"/>
      <c r="E2" s="207" t="s">
        <v>8</v>
      </c>
      <c r="F2" s="208"/>
      <c r="G2" s="208"/>
      <c r="H2" s="205" t="s">
        <v>11</v>
      </c>
      <c r="I2" s="2" t="s">
        <v>0</v>
      </c>
      <c r="J2" s="204" t="s">
        <v>1</v>
      </c>
      <c r="K2" s="210" t="s">
        <v>10</v>
      </c>
      <c r="L2" s="211"/>
      <c r="M2" s="211"/>
    </row>
    <row r="3" spans="1:15" s="136" customFormat="1">
      <c r="A3" s="41"/>
      <c r="B3" s="8" t="s">
        <v>24</v>
      </c>
      <c r="C3" s="8"/>
      <c r="D3" s="8"/>
      <c r="E3" s="9" t="str">
        <f>'1.6'!C3</f>
        <v>2011/12</v>
      </c>
      <c r="F3" s="9" t="str">
        <f>'1.6'!D3</f>
        <v>2012/13</v>
      </c>
      <c r="G3" s="9" t="str">
        <f>'1.6'!E3</f>
        <v>2013/14</v>
      </c>
      <c r="H3" s="598" t="str">
        <f>'1.6'!F3</f>
        <v>2014/15</v>
      </c>
      <c r="I3" s="599">
        <f>'1.6'!G3</f>
        <v>0</v>
      </c>
      <c r="J3" s="600">
        <f>'1.6'!H3</f>
        <v>0</v>
      </c>
      <c r="K3" s="9" t="str">
        <f>'1.6'!I3</f>
        <v>2015/16</v>
      </c>
      <c r="L3" s="9" t="str">
        <f>'1.6'!J3</f>
        <v>2016/17</v>
      </c>
      <c r="M3" s="9" t="str">
        <f>'1.6'!K3</f>
        <v>2017/18</v>
      </c>
      <c r="N3" s="145"/>
      <c r="O3" s="145"/>
    </row>
    <row r="4" spans="1:15" s="139" customFormat="1" ht="12.75" customHeight="1">
      <c r="A4" s="66"/>
      <c r="B4" s="73" t="s">
        <v>606</v>
      </c>
      <c r="C4" s="73"/>
      <c r="D4" s="73"/>
      <c r="E4" s="1"/>
      <c r="F4" s="1"/>
      <c r="G4" s="4"/>
      <c r="H4" s="3"/>
      <c r="I4" s="4"/>
      <c r="J4" s="5"/>
      <c r="K4" s="1"/>
      <c r="L4" s="1"/>
      <c r="M4" s="1"/>
    </row>
    <row r="5" spans="1:15" s="139" customFormat="1" ht="12.75" customHeight="1">
      <c r="A5" s="66"/>
      <c r="B5" s="68" t="s">
        <v>125</v>
      </c>
      <c r="C5" s="115"/>
      <c r="D5" s="115"/>
      <c r="E5" s="4"/>
      <c r="F5" s="4"/>
      <c r="G5" s="4"/>
      <c r="H5" s="3"/>
      <c r="I5" s="4"/>
      <c r="J5" s="5"/>
      <c r="K5" s="4"/>
      <c r="L5" s="4"/>
      <c r="M5" s="4"/>
      <c r="N5" s="140"/>
      <c r="O5" s="140"/>
    </row>
    <row r="6" spans="1:15" s="136" customFormat="1" ht="12.75" customHeight="1">
      <c r="A6" s="45"/>
      <c r="B6" s="69" t="s">
        <v>607</v>
      </c>
      <c r="C6" s="194"/>
      <c r="D6" s="106"/>
      <c r="E6" s="26"/>
      <c r="F6" s="26"/>
      <c r="G6" s="26"/>
      <c r="H6" s="25"/>
      <c r="I6" s="26"/>
      <c r="J6" s="27"/>
      <c r="K6" s="26"/>
      <c r="L6" s="26"/>
      <c r="M6" s="26"/>
      <c r="N6" s="148"/>
      <c r="O6" s="142"/>
    </row>
    <row r="7" spans="1:15" s="136" customFormat="1" ht="12.75" customHeight="1">
      <c r="A7" s="45"/>
      <c r="B7" s="69" t="s">
        <v>607</v>
      </c>
      <c r="C7" s="194"/>
      <c r="D7" s="107"/>
      <c r="E7" s="12"/>
      <c r="F7" s="12"/>
      <c r="G7" s="12"/>
      <c r="H7" s="13"/>
      <c r="I7" s="12"/>
      <c r="J7" s="14"/>
      <c r="K7" s="12"/>
      <c r="L7" s="12"/>
      <c r="M7" s="12"/>
      <c r="N7" s="149"/>
      <c r="O7" s="142"/>
    </row>
    <row r="8" spans="1:15" s="136" customFormat="1" ht="12.75" customHeight="1">
      <c r="A8" s="45"/>
      <c r="B8" s="69" t="s">
        <v>607</v>
      </c>
      <c r="C8" s="431"/>
      <c r="D8" s="108"/>
      <c r="E8" s="29"/>
      <c r="F8" s="29"/>
      <c r="G8" s="29"/>
      <c r="H8" s="28"/>
      <c r="I8" s="29"/>
      <c r="J8" s="30"/>
      <c r="K8" s="29"/>
      <c r="L8" s="29"/>
      <c r="M8" s="29"/>
      <c r="N8" s="150"/>
      <c r="O8" s="157"/>
    </row>
    <row r="9" spans="1:15" s="139" customFormat="1" ht="12.75" customHeight="1">
      <c r="A9" s="66"/>
      <c r="B9" s="68" t="s">
        <v>123</v>
      </c>
      <c r="C9" s="115"/>
      <c r="D9" s="115"/>
      <c r="E9" s="4"/>
      <c r="F9" s="4"/>
      <c r="G9" s="4"/>
      <c r="H9" s="3"/>
      <c r="I9" s="4"/>
      <c r="J9" s="5"/>
      <c r="K9" s="4"/>
      <c r="L9" s="4"/>
      <c r="M9" s="4"/>
      <c r="N9" s="140"/>
      <c r="O9" s="140"/>
    </row>
    <row r="10" spans="1:15" s="136" customFormat="1" ht="12.75" customHeight="1">
      <c r="A10" s="45"/>
      <c r="B10" s="69" t="s">
        <v>607</v>
      </c>
      <c r="C10" s="194"/>
      <c r="D10" s="106"/>
      <c r="E10" s="26"/>
      <c r="F10" s="26"/>
      <c r="G10" s="26"/>
      <c r="H10" s="25"/>
      <c r="I10" s="26"/>
      <c r="J10" s="27"/>
      <c r="K10" s="26"/>
      <c r="L10" s="26"/>
      <c r="M10" s="26"/>
      <c r="N10" s="148"/>
      <c r="O10" s="142"/>
    </row>
    <row r="11" spans="1:15" s="136" customFormat="1" ht="12.75" customHeight="1">
      <c r="A11" s="45"/>
      <c r="B11" s="69" t="s">
        <v>607</v>
      </c>
      <c r="C11" s="194"/>
      <c r="D11" s="107"/>
      <c r="E11" s="12"/>
      <c r="F11" s="12"/>
      <c r="G11" s="12"/>
      <c r="H11" s="13"/>
      <c r="I11" s="12"/>
      <c r="J11" s="14"/>
      <c r="K11" s="12"/>
      <c r="L11" s="12"/>
      <c r="M11" s="12"/>
      <c r="N11" s="149"/>
      <c r="O11" s="142"/>
    </row>
    <row r="12" spans="1:15" s="136" customFormat="1" ht="12.75" customHeight="1">
      <c r="A12" s="45"/>
      <c r="B12" s="69" t="s">
        <v>607</v>
      </c>
      <c r="C12" s="431"/>
      <c r="D12" s="108"/>
      <c r="E12" s="29"/>
      <c r="F12" s="29"/>
      <c r="G12" s="29"/>
      <c r="H12" s="28"/>
      <c r="I12" s="29"/>
      <c r="J12" s="30"/>
      <c r="K12" s="29"/>
      <c r="L12" s="29"/>
      <c r="M12" s="29"/>
      <c r="N12" s="150"/>
      <c r="O12" s="157"/>
    </row>
    <row r="13" spans="1:15" s="139" customFormat="1" ht="12.75" customHeight="1">
      <c r="A13" s="66"/>
      <c r="B13" s="68" t="s">
        <v>608</v>
      </c>
      <c r="C13" s="115"/>
      <c r="D13" s="115"/>
      <c r="E13" s="4"/>
      <c r="F13" s="4"/>
      <c r="G13" s="4"/>
      <c r="H13" s="3"/>
      <c r="I13" s="4"/>
      <c r="J13" s="5"/>
      <c r="K13" s="4"/>
      <c r="L13" s="4"/>
      <c r="M13" s="4"/>
      <c r="N13" s="140"/>
      <c r="O13" s="140"/>
    </row>
    <row r="14" spans="1:15" s="136" customFormat="1" ht="12.75" customHeight="1">
      <c r="A14" s="45"/>
      <c r="B14" s="69" t="s">
        <v>607</v>
      </c>
      <c r="C14" s="194"/>
      <c r="D14" s="106"/>
      <c r="E14" s="26"/>
      <c r="F14" s="26"/>
      <c r="G14" s="26"/>
      <c r="H14" s="25"/>
      <c r="I14" s="26"/>
      <c r="J14" s="27"/>
      <c r="K14" s="26"/>
      <c r="L14" s="26"/>
      <c r="M14" s="26"/>
      <c r="N14" s="148"/>
      <c r="O14" s="142"/>
    </row>
    <row r="15" spans="1:15" s="136" customFormat="1" ht="12.75" customHeight="1">
      <c r="A15" s="45"/>
      <c r="B15" s="69" t="s">
        <v>607</v>
      </c>
      <c r="C15" s="194"/>
      <c r="D15" s="107"/>
      <c r="E15" s="12"/>
      <c r="F15" s="12"/>
      <c r="G15" s="12"/>
      <c r="H15" s="13"/>
      <c r="I15" s="12"/>
      <c r="J15" s="14"/>
      <c r="K15" s="12"/>
      <c r="L15" s="12"/>
      <c r="M15" s="12"/>
      <c r="N15" s="149"/>
      <c r="O15" s="142"/>
    </row>
    <row r="16" spans="1:15" s="136" customFormat="1" ht="12.75" customHeight="1">
      <c r="A16" s="45"/>
      <c r="B16" s="69" t="s">
        <v>607</v>
      </c>
      <c r="C16" s="431"/>
      <c r="D16" s="108"/>
      <c r="E16" s="29"/>
      <c r="F16" s="29"/>
      <c r="G16" s="29"/>
      <c r="H16" s="28"/>
      <c r="I16" s="29"/>
      <c r="J16" s="30"/>
      <c r="K16" s="29"/>
      <c r="L16" s="29"/>
      <c r="M16" s="29"/>
      <c r="N16" s="150"/>
      <c r="O16" s="157"/>
    </row>
    <row r="17" spans="1:15" s="139" customFormat="1" ht="12.75" customHeight="1">
      <c r="A17" s="66"/>
      <c r="B17" s="68" t="s">
        <v>611</v>
      </c>
      <c r="C17" s="115"/>
      <c r="D17" s="115"/>
      <c r="E17" s="4"/>
      <c r="F17" s="4"/>
      <c r="G17" s="4"/>
      <c r="H17" s="3"/>
      <c r="I17" s="4"/>
      <c r="J17" s="5"/>
      <c r="K17" s="4"/>
      <c r="L17" s="4"/>
      <c r="M17" s="4"/>
      <c r="N17" s="140"/>
      <c r="O17" s="140"/>
    </row>
    <row r="18" spans="1:15" s="136" customFormat="1" ht="12.75" customHeight="1">
      <c r="A18" s="45"/>
      <c r="B18" s="69" t="s">
        <v>607</v>
      </c>
      <c r="C18" s="194"/>
      <c r="D18" s="106"/>
      <c r="E18" s="26"/>
      <c r="F18" s="26"/>
      <c r="G18" s="26"/>
      <c r="H18" s="25"/>
      <c r="I18" s="26"/>
      <c r="J18" s="27"/>
      <c r="K18" s="26"/>
      <c r="L18" s="26"/>
      <c r="M18" s="26"/>
      <c r="N18" s="148"/>
      <c r="O18" s="142"/>
    </row>
    <row r="19" spans="1:15" s="136" customFormat="1" ht="12.75" customHeight="1">
      <c r="A19" s="45"/>
      <c r="B19" s="69" t="s">
        <v>607</v>
      </c>
      <c r="C19" s="194"/>
      <c r="D19" s="107"/>
      <c r="E19" s="12"/>
      <c r="F19" s="12"/>
      <c r="G19" s="12"/>
      <c r="H19" s="13"/>
      <c r="I19" s="12"/>
      <c r="J19" s="14"/>
      <c r="K19" s="12"/>
      <c r="L19" s="12"/>
      <c r="M19" s="12"/>
      <c r="N19" s="149"/>
      <c r="O19" s="142"/>
    </row>
    <row r="20" spans="1:15" s="136" customFormat="1" ht="12.75" customHeight="1">
      <c r="A20" s="45"/>
      <c r="B20" s="69" t="s">
        <v>607</v>
      </c>
      <c r="C20" s="431"/>
      <c r="D20" s="108"/>
      <c r="E20" s="29"/>
      <c r="F20" s="29"/>
      <c r="G20" s="29"/>
      <c r="H20" s="28"/>
      <c r="I20" s="29"/>
      <c r="J20" s="30"/>
      <c r="K20" s="29"/>
      <c r="L20" s="29"/>
      <c r="M20" s="29"/>
      <c r="N20" s="150"/>
      <c r="O20" s="157"/>
    </row>
    <row r="21" spans="1:15" s="139" customFormat="1" ht="12.75" customHeight="1">
      <c r="A21" s="66"/>
      <c r="B21" s="68" t="s">
        <v>609</v>
      </c>
      <c r="C21" s="115"/>
      <c r="D21" s="115"/>
      <c r="E21" s="4"/>
      <c r="F21" s="4"/>
      <c r="G21" s="4"/>
      <c r="H21" s="3"/>
      <c r="I21" s="4"/>
      <c r="J21" s="5"/>
      <c r="K21" s="4"/>
      <c r="L21" s="4"/>
      <c r="M21" s="4"/>
      <c r="N21" s="140"/>
      <c r="O21" s="140"/>
    </row>
    <row r="22" spans="1:15" s="136" customFormat="1" ht="12.75" customHeight="1">
      <c r="A22" s="45"/>
      <c r="B22" s="69" t="s">
        <v>607</v>
      </c>
      <c r="C22" s="194"/>
      <c r="D22" s="106"/>
      <c r="E22" s="26"/>
      <c r="F22" s="26"/>
      <c r="G22" s="26"/>
      <c r="H22" s="25"/>
      <c r="I22" s="26"/>
      <c r="J22" s="27"/>
      <c r="K22" s="26"/>
      <c r="L22" s="26"/>
      <c r="M22" s="26"/>
      <c r="N22" s="148"/>
      <c r="O22" s="142"/>
    </row>
    <row r="23" spans="1:15" s="136" customFormat="1" ht="12.75" customHeight="1">
      <c r="A23" s="45"/>
      <c r="B23" s="69" t="s">
        <v>607</v>
      </c>
      <c r="C23" s="194"/>
      <c r="D23" s="107"/>
      <c r="E23" s="12"/>
      <c r="F23" s="12"/>
      <c r="G23" s="12"/>
      <c r="H23" s="13"/>
      <c r="I23" s="12"/>
      <c r="J23" s="14"/>
      <c r="K23" s="12"/>
      <c r="L23" s="12"/>
      <c r="M23" s="12"/>
      <c r="N23" s="149"/>
      <c r="O23" s="142"/>
    </row>
    <row r="24" spans="1:15" s="136" customFormat="1" ht="12.75" customHeight="1">
      <c r="A24" s="45"/>
      <c r="B24" s="69" t="s">
        <v>607</v>
      </c>
      <c r="C24" s="431"/>
      <c r="D24" s="108"/>
      <c r="E24" s="29"/>
      <c r="F24" s="29"/>
      <c r="G24" s="29"/>
      <c r="H24" s="28"/>
      <c r="I24" s="29"/>
      <c r="J24" s="30"/>
      <c r="K24" s="29"/>
      <c r="L24" s="29"/>
      <c r="M24" s="29"/>
      <c r="N24" s="150"/>
      <c r="O24" s="157"/>
    </row>
    <row r="25" spans="1:15" s="139" customFormat="1" ht="12.75" customHeight="1">
      <c r="A25" s="66"/>
      <c r="B25" s="68" t="s">
        <v>124</v>
      </c>
      <c r="C25" s="115"/>
      <c r="D25" s="115"/>
      <c r="E25" s="4"/>
      <c r="F25" s="4"/>
      <c r="G25" s="4"/>
      <c r="H25" s="3"/>
      <c r="I25" s="4"/>
      <c r="J25" s="5"/>
      <c r="K25" s="4"/>
      <c r="L25" s="4"/>
      <c r="M25" s="4"/>
      <c r="N25" s="140"/>
      <c r="O25" s="140"/>
    </row>
    <row r="26" spans="1:15" s="136" customFormat="1" ht="12.75" customHeight="1">
      <c r="A26" s="45"/>
      <c r="B26" s="69" t="s">
        <v>607</v>
      </c>
      <c r="C26" s="194"/>
      <c r="D26" s="106"/>
      <c r="E26" s="26"/>
      <c r="F26" s="26"/>
      <c r="G26" s="26"/>
      <c r="H26" s="25"/>
      <c r="I26" s="26"/>
      <c r="J26" s="27"/>
      <c r="K26" s="26"/>
      <c r="L26" s="26"/>
      <c r="M26" s="26"/>
      <c r="N26" s="148"/>
      <c r="O26" s="142"/>
    </row>
    <row r="27" spans="1:15" s="136" customFormat="1" ht="12.75" customHeight="1">
      <c r="A27" s="45"/>
      <c r="B27" s="69" t="s">
        <v>607</v>
      </c>
      <c r="C27" s="194"/>
      <c r="D27" s="107"/>
      <c r="E27" s="12"/>
      <c r="F27" s="12"/>
      <c r="G27" s="12"/>
      <c r="H27" s="13"/>
      <c r="I27" s="12"/>
      <c r="J27" s="14"/>
      <c r="K27" s="12"/>
      <c r="L27" s="12"/>
      <c r="M27" s="12"/>
      <c r="N27" s="149"/>
      <c r="O27" s="142"/>
    </row>
    <row r="28" spans="1:15" s="136" customFormat="1" ht="12.75" customHeight="1">
      <c r="A28" s="45"/>
      <c r="B28" s="69" t="s">
        <v>607</v>
      </c>
      <c r="C28" s="431"/>
      <c r="D28" s="108"/>
      <c r="E28" s="29"/>
      <c r="F28" s="29"/>
      <c r="G28" s="29"/>
      <c r="H28" s="28"/>
      <c r="I28" s="29"/>
      <c r="J28" s="30"/>
      <c r="K28" s="29"/>
      <c r="L28" s="29"/>
      <c r="M28" s="29"/>
      <c r="N28" s="150"/>
      <c r="O28" s="157"/>
    </row>
    <row r="29" spans="1:15" s="136" customFormat="1" ht="5.0999999999999996" customHeight="1">
      <c r="A29" s="43"/>
      <c r="B29" s="75"/>
      <c r="C29" s="432"/>
      <c r="D29" s="433"/>
      <c r="E29" s="26"/>
      <c r="F29" s="26"/>
      <c r="G29" s="26"/>
      <c r="H29" s="25"/>
      <c r="I29" s="26"/>
      <c r="J29" s="27"/>
      <c r="K29" s="26"/>
      <c r="L29" s="26"/>
      <c r="M29" s="26"/>
      <c r="N29" s="143"/>
      <c r="O29" s="142"/>
    </row>
    <row r="30" spans="1:15" s="136" customFormat="1" ht="5.0999999999999996" customHeight="1">
      <c r="A30" s="43"/>
      <c r="B30" s="75"/>
      <c r="C30" s="75"/>
      <c r="D30" s="75"/>
      <c r="E30" s="12"/>
      <c r="F30" s="12"/>
      <c r="G30" s="12"/>
      <c r="H30" s="13"/>
      <c r="I30" s="12"/>
      <c r="J30" s="14"/>
      <c r="K30" s="12"/>
      <c r="L30" s="12"/>
      <c r="M30" s="12"/>
    </row>
    <row r="31" spans="1:15" s="136" customFormat="1" ht="12.75" customHeight="1">
      <c r="A31" s="62"/>
      <c r="B31" s="72" t="s">
        <v>610</v>
      </c>
      <c r="C31" s="72"/>
      <c r="D31" s="72"/>
      <c r="E31" s="63"/>
      <c r="F31" s="63"/>
      <c r="G31" s="63"/>
      <c r="H31" s="64"/>
      <c r="I31" s="63"/>
      <c r="J31" s="65"/>
      <c r="K31" s="63"/>
      <c r="L31" s="63"/>
      <c r="M31" s="63"/>
      <c r="N31" s="141"/>
      <c r="O31" s="141"/>
    </row>
    <row r="32" spans="1:15"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sheetData>
  <mergeCells count="1">
    <mergeCell ref="H3:J3"/>
  </mergeCells>
  <phoneticPr fontId="0" type="noConversion"/>
  <printOptions horizontalCentered="1"/>
  <pageMargins left="0" right="0" top="0.98425196850393704" bottom="0.98425196850393704" header="0.51181102362204722" footer="0.51181102362204722"/>
  <pageSetup paperSize="9" scale="9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43"/>
  </sheetPr>
  <dimension ref="A1:K224"/>
  <sheetViews>
    <sheetView showGridLines="0" workbookViewId="0">
      <selection sqref="A1:XFD1048576"/>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199</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6" customFormat="1" ht="12.75" customHeight="1">
      <c r="A4" s="43"/>
      <c r="B4" s="36" t="s">
        <v>12</v>
      </c>
      <c r="C4" s="12"/>
      <c r="D4" s="12"/>
      <c r="E4" s="12"/>
      <c r="F4" s="13"/>
      <c r="G4" s="12"/>
      <c r="H4" s="14"/>
      <c r="I4" s="12"/>
      <c r="J4" s="12"/>
      <c r="K4" s="12"/>
    </row>
    <row r="5" spans="1:11" s="136" customFormat="1" ht="12.75" customHeight="1">
      <c r="A5" s="43"/>
      <c r="B5" s="36" t="s">
        <v>13</v>
      </c>
      <c r="C5" s="12"/>
      <c r="D5" s="12"/>
      <c r="E5" s="12"/>
      <c r="F5" s="13"/>
      <c r="G5" s="12"/>
      <c r="H5" s="14"/>
      <c r="I5" s="12"/>
      <c r="J5" s="12"/>
      <c r="K5" s="12"/>
    </row>
    <row r="6" spans="1:11" s="136" customFormat="1" ht="12.75" customHeight="1">
      <c r="A6" s="43"/>
      <c r="B6" s="178" t="s">
        <v>30</v>
      </c>
      <c r="C6" s="421"/>
      <c r="D6" s="422"/>
      <c r="E6" s="423"/>
      <c r="F6" s="421"/>
      <c r="G6" s="422"/>
      <c r="H6" s="423"/>
      <c r="I6" s="421"/>
      <c r="J6" s="422"/>
      <c r="K6" s="423"/>
    </row>
    <row r="7" spans="1:11" s="136" customFormat="1" ht="12.75" customHeight="1">
      <c r="A7" s="43"/>
      <c r="B7" s="178" t="s">
        <v>30</v>
      </c>
      <c r="C7" s="424"/>
      <c r="D7" s="425"/>
      <c r="E7" s="417"/>
      <c r="F7" s="424"/>
      <c r="G7" s="425"/>
      <c r="H7" s="417"/>
      <c r="I7" s="424"/>
      <c r="J7" s="425"/>
      <c r="K7" s="417"/>
    </row>
    <row r="8" spans="1:11" s="136" customFormat="1" ht="12.75" customHeight="1">
      <c r="A8" s="43"/>
      <c r="B8" s="178" t="s">
        <v>332</v>
      </c>
      <c r="C8" s="424"/>
      <c r="D8" s="425"/>
      <c r="E8" s="425"/>
      <c r="F8" s="424"/>
      <c r="G8" s="425"/>
      <c r="H8" s="417"/>
      <c r="I8" s="425"/>
      <c r="J8" s="425"/>
      <c r="K8" s="417"/>
    </row>
    <row r="9" spans="1:11" s="136" customFormat="1" ht="12.75" customHeight="1">
      <c r="A9" s="43"/>
      <c r="B9" s="178" t="s">
        <v>30</v>
      </c>
      <c r="C9" s="418"/>
      <c r="D9" s="419"/>
      <c r="E9" s="419"/>
      <c r="F9" s="418"/>
      <c r="G9" s="419"/>
      <c r="H9" s="420"/>
      <c r="I9" s="419"/>
      <c r="J9" s="419"/>
      <c r="K9" s="420"/>
    </row>
    <row r="10" spans="1:11" s="136" customFormat="1" ht="12.75" customHeight="1">
      <c r="A10" s="43"/>
      <c r="B10" s="36" t="s">
        <v>127</v>
      </c>
      <c r="C10" s="29"/>
      <c r="D10" s="29"/>
      <c r="E10" s="29"/>
      <c r="F10" s="28"/>
      <c r="G10" s="29"/>
      <c r="H10" s="30"/>
      <c r="I10" s="29"/>
      <c r="J10" s="29"/>
      <c r="K10" s="29"/>
    </row>
    <row r="11" spans="1:11" s="136" customFormat="1" ht="12.75" customHeight="1">
      <c r="A11" s="44"/>
      <c r="B11" s="117" t="s">
        <v>129</v>
      </c>
      <c r="C11" s="15">
        <f t="shared" ref="C11:K11" si="0">SUM(C4:C10)</f>
        <v>0</v>
      </c>
      <c r="D11" s="15">
        <f t="shared" si="0"/>
        <v>0</v>
      </c>
      <c r="E11" s="15">
        <f t="shared" si="0"/>
        <v>0</v>
      </c>
      <c r="F11" s="16">
        <f t="shared" si="0"/>
        <v>0</v>
      </c>
      <c r="G11" s="15">
        <f t="shared" si="0"/>
        <v>0</v>
      </c>
      <c r="H11" s="17">
        <f t="shared" si="0"/>
        <v>0</v>
      </c>
      <c r="I11" s="15">
        <f t="shared" si="0"/>
        <v>0</v>
      </c>
      <c r="J11" s="15">
        <f t="shared" si="0"/>
        <v>0</v>
      </c>
      <c r="K11" s="15">
        <f t="shared" si="0"/>
        <v>0</v>
      </c>
    </row>
    <row r="12" spans="1:11" s="136" customFormat="1">
      <c r="A12" s="42"/>
      <c r="B12" s="116"/>
      <c r="C12" s="4"/>
      <c r="D12" s="4"/>
      <c r="E12" s="4"/>
      <c r="F12" s="4"/>
      <c r="G12" s="4"/>
      <c r="H12" s="4"/>
      <c r="I12" s="4"/>
      <c r="J12" s="4"/>
      <c r="K12" s="4"/>
    </row>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43"/>
  </sheetPr>
  <dimension ref="A1:K243"/>
  <sheetViews>
    <sheetView showGridLines="0" zoomScaleNormal="100" workbookViewId="0">
      <selection sqref="A1:XFD1048576"/>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39" t="s">
        <v>200</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6" customFormat="1" ht="12.75" customHeight="1">
      <c r="A4" s="45"/>
      <c r="B4" s="194" t="s">
        <v>25</v>
      </c>
      <c r="C4" s="11"/>
      <c r="D4" s="11"/>
      <c r="E4" s="12"/>
      <c r="F4" s="13"/>
      <c r="G4" s="12"/>
      <c r="H4" s="14"/>
      <c r="I4" s="11"/>
      <c r="J4" s="11"/>
      <c r="K4" s="11"/>
    </row>
    <row r="5" spans="1:11" s="136" customFormat="1" ht="12.75" customHeight="1">
      <c r="A5" s="45"/>
      <c r="B5" s="129" t="s">
        <v>202</v>
      </c>
      <c r="C5" s="25"/>
      <c r="D5" s="26"/>
      <c r="E5" s="26"/>
      <c r="F5" s="25"/>
      <c r="G5" s="26"/>
      <c r="H5" s="27"/>
      <c r="I5" s="26"/>
      <c r="J5" s="26"/>
      <c r="K5" s="27"/>
    </row>
    <row r="6" spans="1:11" s="136" customFormat="1" ht="12.75" customHeight="1">
      <c r="A6" s="45"/>
      <c r="B6" s="129" t="s">
        <v>229</v>
      </c>
      <c r="C6" s="13"/>
      <c r="D6" s="12"/>
      <c r="E6" s="12"/>
      <c r="F6" s="13"/>
      <c r="G6" s="12"/>
      <c r="H6" s="14"/>
      <c r="I6" s="12"/>
      <c r="J6" s="12"/>
      <c r="K6" s="14"/>
    </row>
    <row r="7" spans="1:11" s="136" customFormat="1" ht="12.75" customHeight="1">
      <c r="A7" s="45"/>
      <c r="B7" s="129" t="s">
        <v>230</v>
      </c>
      <c r="C7" s="13"/>
      <c r="D7" s="12"/>
      <c r="E7" s="12"/>
      <c r="F7" s="13"/>
      <c r="G7" s="12"/>
      <c r="H7" s="14"/>
      <c r="I7" s="12"/>
      <c r="J7" s="12"/>
      <c r="K7" s="14"/>
    </row>
    <row r="8" spans="1:11" s="136" customFormat="1" ht="12.75" customHeight="1">
      <c r="A8" s="45"/>
      <c r="B8" s="129" t="s">
        <v>231</v>
      </c>
      <c r="C8" s="28"/>
      <c r="D8" s="29"/>
      <c r="E8" s="29"/>
      <c r="F8" s="28"/>
      <c r="G8" s="29"/>
      <c r="H8" s="30"/>
      <c r="I8" s="29"/>
      <c r="J8" s="29"/>
      <c r="K8" s="30"/>
    </row>
    <row r="9" spans="1:11" s="139" customFormat="1" ht="12.75" customHeight="1">
      <c r="A9" s="66"/>
      <c r="B9" s="70" t="s">
        <v>227</v>
      </c>
      <c r="C9" s="1"/>
      <c r="D9" s="1"/>
      <c r="E9" s="4"/>
      <c r="F9" s="3"/>
      <c r="G9" s="4"/>
      <c r="H9" s="5"/>
      <c r="I9" s="1"/>
      <c r="J9" s="1"/>
      <c r="K9" s="1"/>
    </row>
    <row r="10" spans="1:11" s="136" customFormat="1" ht="12.75" customHeight="1">
      <c r="A10" s="43"/>
      <c r="B10" s="70" t="s">
        <v>28</v>
      </c>
      <c r="C10" s="12"/>
      <c r="D10" s="12"/>
      <c r="E10" s="12"/>
      <c r="F10" s="13"/>
      <c r="G10" s="12"/>
      <c r="H10" s="14"/>
      <c r="I10" s="12"/>
      <c r="J10" s="12"/>
      <c r="K10" s="12"/>
    </row>
    <row r="11" spans="1:11" s="136" customFormat="1" ht="12.75" customHeight="1">
      <c r="A11" s="45"/>
      <c r="B11" s="70" t="s">
        <v>26</v>
      </c>
      <c r="C11" s="12"/>
      <c r="D11" s="12"/>
      <c r="E11" s="12"/>
      <c r="F11" s="13"/>
      <c r="G11" s="12"/>
      <c r="H11" s="14"/>
      <c r="I11" s="12"/>
      <c r="J11" s="12"/>
      <c r="K11" s="12"/>
    </row>
    <row r="12" spans="1:11" s="136" customFormat="1" ht="12.75" customHeight="1">
      <c r="A12" s="43"/>
      <c r="B12" s="70" t="s">
        <v>27</v>
      </c>
      <c r="C12" s="12"/>
      <c r="D12" s="12"/>
      <c r="E12" s="12"/>
      <c r="F12" s="13"/>
      <c r="G12" s="12"/>
      <c r="H12" s="14"/>
      <c r="I12" s="12"/>
      <c r="J12" s="12"/>
      <c r="K12" s="12"/>
    </row>
    <row r="13" spans="1:11" s="136" customFormat="1" ht="12.75" customHeight="1">
      <c r="A13" s="43"/>
      <c r="B13" s="70" t="s">
        <v>228</v>
      </c>
      <c r="C13" s="11"/>
      <c r="D13" s="11"/>
      <c r="E13" s="12"/>
      <c r="F13" s="13"/>
      <c r="G13" s="12"/>
      <c r="H13" s="14"/>
      <c r="I13" s="11"/>
      <c r="J13" s="11"/>
      <c r="K13" s="11"/>
    </row>
    <row r="14" spans="1:11" s="136" customFormat="1" ht="12.75" customHeight="1">
      <c r="A14" s="45"/>
      <c r="B14" s="194" t="s">
        <v>550</v>
      </c>
      <c r="C14" s="11"/>
      <c r="D14" s="11"/>
      <c r="E14" s="12"/>
      <c r="F14" s="13"/>
      <c r="G14" s="12"/>
      <c r="H14" s="14"/>
      <c r="I14" s="11"/>
      <c r="J14" s="11"/>
      <c r="K14" s="11"/>
    </row>
    <row r="15" spans="1:11" s="136" customFormat="1" ht="12.75" customHeight="1">
      <c r="A15" s="62"/>
      <c r="B15" s="72" t="s">
        <v>128</v>
      </c>
      <c r="C15" s="63"/>
      <c r="D15" s="63"/>
      <c r="E15" s="63"/>
      <c r="F15" s="64"/>
      <c r="G15" s="63"/>
      <c r="H15" s="65"/>
      <c r="I15" s="63"/>
      <c r="J15" s="63"/>
      <c r="K15" s="63"/>
    </row>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scale="94"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43"/>
  </sheetPr>
  <dimension ref="A1:K236"/>
  <sheetViews>
    <sheetView showGridLines="0" workbookViewId="0">
      <selection sqref="A1:XFD1048576"/>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582</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6" customFormat="1" ht="12.75" customHeight="1">
      <c r="A4" s="43"/>
      <c r="B4" s="74" t="s">
        <v>130</v>
      </c>
      <c r="C4" s="11"/>
      <c r="D4" s="11"/>
      <c r="E4" s="12"/>
      <c r="F4" s="13"/>
      <c r="G4" s="12"/>
      <c r="H4" s="14"/>
      <c r="I4" s="11"/>
      <c r="J4" s="11"/>
      <c r="K4" s="11"/>
    </row>
    <row r="5" spans="1:11" s="136" customFormat="1" ht="12.75" customHeight="1">
      <c r="A5" s="43"/>
      <c r="B5" s="74" t="s">
        <v>131</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4" t="s">
        <v>417</v>
      </c>
      <c r="C7" s="11"/>
      <c r="D7" s="11"/>
      <c r="E7" s="12"/>
      <c r="F7" s="13"/>
      <c r="G7" s="12"/>
      <c r="H7" s="14"/>
      <c r="I7" s="11"/>
      <c r="J7" s="11"/>
      <c r="K7" s="11"/>
    </row>
    <row r="8" spans="1:11" s="136" customFormat="1" ht="12.75" customHeight="1">
      <c r="A8" s="62"/>
      <c r="B8" s="72" t="s">
        <v>576</v>
      </c>
      <c r="C8" s="63"/>
      <c r="D8" s="63"/>
      <c r="E8" s="63"/>
      <c r="F8" s="64"/>
      <c r="G8" s="63"/>
      <c r="H8" s="65"/>
      <c r="I8" s="63"/>
      <c r="J8" s="63"/>
      <c r="K8" s="63"/>
    </row>
    <row r="9" spans="1:11" s="136" customFormat="1">
      <c r="A9" s="104"/>
    </row>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43"/>
  </sheetPr>
  <dimension ref="A1:K254"/>
  <sheetViews>
    <sheetView showGridLines="0" zoomScaleNormal="100" workbookViewId="0">
      <selection activeCell="O14" sqref="O14"/>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578</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9" customFormat="1" ht="12.75" customHeight="1">
      <c r="A4" s="66"/>
      <c r="B4" s="73" t="s">
        <v>16</v>
      </c>
      <c r="C4" s="1"/>
      <c r="D4" s="1"/>
      <c r="E4" s="4"/>
      <c r="F4" s="3"/>
      <c r="G4" s="4"/>
      <c r="H4" s="5"/>
      <c r="I4" s="1"/>
      <c r="J4" s="1"/>
      <c r="K4" s="1"/>
    </row>
    <row r="5" spans="1:11" s="136" customFormat="1" ht="12.75" customHeight="1">
      <c r="A5" s="43"/>
      <c r="B5" s="36" t="s">
        <v>40</v>
      </c>
      <c r="C5" s="25"/>
      <c r="D5" s="26"/>
      <c r="E5" s="26"/>
      <c r="F5" s="25"/>
      <c r="G5" s="26"/>
      <c r="H5" s="27"/>
      <c r="I5" s="26"/>
      <c r="J5" s="26"/>
      <c r="K5" s="27"/>
    </row>
    <row r="6" spans="1:11" s="136" customFormat="1" ht="12.75" customHeight="1">
      <c r="A6" s="45"/>
      <c r="B6" s="36" t="s">
        <v>39</v>
      </c>
      <c r="C6" s="13"/>
      <c r="D6" s="12"/>
      <c r="E6" s="12"/>
      <c r="F6" s="13"/>
      <c r="G6" s="12"/>
      <c r="H6" s="14"/>
      <c r="I6" s="12"/>
      <c r="J6" s="12"/>
      <c r="K6" s="14"/>
    </row>
    <row r="7" spans="1:11" s="136" customFormat="1" ht="12.75" customHeight="1">
      <c r="A7" s="43"/>
      <c r="B7" s="36" t="s">
        <v>41</v>
      </c>
      <c r="C7" s="28"/>
      <c r="D7" s="29"/>
      <c r="E7" s="29"/>
      <c r="F7" s="343"/>
      <c r="G7" s="344"/>
      <c r="H7" s="345"/>
      <c r="I7" s="344"/>
      <c r="J7" s="344"/>
      <c r="K7" s="345"/>
    </row>
    <row r="8" spans="1:11" s="139" customFormat="1" ht="12.75" customHeight="1">
      <c r="A8" s="78"/>
      <c r="B8" s="77" t="s">
        <v>43</v>
      </c>
      <c r="C8" s="1"/>
      <c r="D8" s="1"/>
      <c r="E8" s="4"/>
      <c r="F8" s="3"/>
      <c r="G8" s="4"/>
      <c r="H8" s="5"/>
      <c r="I8" s="1"/>
      <c r="J8" s="1"/>
      <c r="K8" s="1"/>
    </row>
    <row r="9" spans="1:11" s="136" customFormat="1" ht="12.75" customHeight="1">
      <c r="A9" s="43"/>
      <c r="B9" s="36" t="s">
        <v>2</v>
      </c>
      <c r="C9" s="25"/>
      <c r="D9" s="26"/>
      <c r="E9" s="26"/>
      <c r="F9" s="25"/>
      <c r="G9" s="26"/>
      <c r="H9" s="27"/>
      <c r="I9" s="26"/>
      <c r="J9" s="26"/>
      <c r="K9" s="27"/>
    </row>
    <row r="10" spans="1:11" s="136" customFormat="1" ht="12.75" customHeight="1">
      <c r="A10" s="43"/>
      <c r="B10" s="36" t="s">
        <v>3</v>
      </c>
      <c r="C10" s="13"/>
      <c r="D10" s="12"/>
      <c r="E10" s="12"/>
      <c r="F10" s="13"/>
      <c r="G10" s="12"/>
      <c r="H10" s="14"/>
      <c r="I10" s="12"/>
      <c r="J10" s="12"/>
      <c r="K10" s="14"/>
    </row>
    <row r="11" spans="1:11" s="136" customFormat="1" ht="12.75" customHeight="1">
      <c r="A11" s="43"/>
      <c r="B11" s="36" t="s">
        <v>150</v>
      </c>
      <c r="C11" s="13"/>
      <c r="D11" s="12"/>
      <c r="E11" s="12"/>
      <c r="F11" s="13"/>
      <c r="G11" s="12"/>
      <c r="H11" s="14"/>
      <c r="I11" s="12"/>
      <c r="J11" s="12"/>
      <c r="K11" s="14"/>
    </row>
    <row r="12" spans="1:11" s="136" customFormat="1" ht="12.75" customHeight="1">
      <c r="A12" s="45"/>
      <c r="B12" s="36" t="s">
        <v>5</v>
      </c>
      <c r="C12" s="13"/>
      <c r="D12" s="12"/>
      <c r="E12" s="12"/>
      <c r="F12" s="13"/>
      <c r="G12" s="12"/>
      <c r="H12" s="14"/>
      <c r="I12" s="12"/>
      <c r="J12" s="12"/>
      <c r="K12" s="14"/>
    </row>
    <row r="13" spans="1:11" s="136" customFormat="1" ht="12.75" customHeight="1">
      <c r="A13" s="43"/>
      <c r="B13" s="36" t="s">
        <v>4</v>
      </c>
      <c r="C13" s="13"/>
      <c r="D13" s="12"/>
      <c r="E13" s="12"/>
      <c r="F13" s="13"/>
      <c r="G13" s="12"/>
      <c r="H13" s="14"/>
      <c r="I13" s="12"/>
      <c r="J13" s="12"/>
      <c r="K13" s="14"/>
    </row>
    <row r="14" spans="1:11" s="136" customFormat="1" ht="12.75" customHeight="1">
      <c r="A14" s="43"/>
      <c r="B14" s="36" t="s">
        <v>6</v>
      </c>
      <c r="C14" s="13"/>
      <c r="D14" s="12"/>
      <c r="E14" s="12"/>
      <c r="F14" s="13"/>
      <c r="G14" s="12"/>
      <c r="H14" s="14"/>
      <c r="I14" s="12"/>
      <c r="J14" s="12"/>
      <c r="K14" s="14"/>
    </row>
    <row r="15" spans="1:11" s="136" customFormat="1" ht="12.75" customHeight="1">
      <c r="A15" s="43"/>
      <c r="B15" s="36" t="s">
        <v>7</v>
      </c>
      <c r="C15" s="28"/>
      <c r="D15" s="29"/>
      <c r="E15" s="29"/>
      <c r="F15" s="28"/>
      <c r="G15" s="29"/>
      <c r="H15" s="30"/>
      <c r="I15" s="29"/>
      <c r="J15" s="29"/>
      <c r="K15" s="30"/>
    </row>
    <row r="16" spans="1:11" s="139" customFormat="1" ht="12.75" customHeight="1">
      <c r="A16" s="78"/>
      <c r="B16" s="77" t="s">
        <v>18</v>
      </c>
      <c r="C16" s="1"/>
      <c r="D16" s="1"/>
      <c r="E16" s="4"/>
      <c r="F16" s="3"/>
      <c r="G16" s="4"/>
      <c r="H16" s="5"/>
      <c r="I16" s="1"/>
      <c r="J16" s="1"/>
      <c r="K16" s="1"/>
    </row>
    <row r="17" spans="1:11" s="136" customFormat="1" ht="12.75" customHeight="1">
      <c r="A17" s="43"/>
      <c r="B17" s="36" t="s">
        <v>44</v>
      </c>
      <c r="C17" s="25"/>
      <c r="D17" s="26"/>
      <c r="E17" s="26"/>
      <c r="F17" s="25"/>
      <c r="G17" s="26"/>
      <c r="H17" s="27"/>
      <c r="I17" s="26"/>
      <c r="J17" s="26"/>
      <c r="K17" s="27"/>
    </row>
    <row r="18" spans="1:11" s="136" customFormat="1" ht="12.75" customHeight="1">
      <c r="A18" s="43"/>
      <c r="B18" s="36" t="s">
        <v>42</v>
      </c>
      <c r="C18" s="13"/>
      <c r="D18" s="12"/>
      <c r="E18" s="12"/>
      <c r="F18" s="13"/>
      <c r="G18" s="12"/>
      <c r="H18" s="14"/>
      <c r="I18" s="12"/>
      <c r="J18" s="12"/>
      <c r="K18" s="14"/>
    </row>
    <row r="19" spans="1:11" s="136" customFormat="1" ht="12.75" customHeight="1">
      <c r="A19" s="43"/>
      <c r="B19" s="36" t="s">
        <v>544</v>
      </c>
      <c r="C19" s="13"/>
      <c r="D19" s="12"/>
      <c r="E19" s="12"/>
      <c r="F19" s="13"/>
      <c r="G19" s="12"/>
      <c r="H19" s="14"/>
      <c r="I19" s="12"/>
      <c r="J19" s="12"/>
      <c r="K19" s="14"/>
    </row>
    <row r="20" spans="1:11" s="136" customFormat="1" ht="12.75" customHeight="1">
      <c r="A20" s="43"/>
      <c r="B20" s="36" t="s">
        <v>545</v>
      </c>
      <c r="C20" s="13"/>
      <c r="D20" s="12"/>
      <c r="E20" s="12"/>
      <c r="F20" s="13"/>
      <c r="G20" s="12"/>
      <c r="H20" s="14"/>
      <c r="I20" s="12"/>
      <c r="J20" s="12"/>
      <c r="K20" s="14"/>
    </row>
    <row r="21" spans="1:11" s="136" customFormat="1" ht="12.75" customHeight="1">
      <c r="A21" s="43"/>
      <c r="B21" s="36" t="s">
        <v>546</v>
      </c>
      <c r="C21" s="13"/>
      <c r="D21" s="12"/>
      <c r="E21" s="12"/>
      <c r="F21" s="13"/>
      <c r="G21" s="12"/>
      <c r="H21" s="14"/>
      <c r="I21" s="12"/>
      <c r="J21" s="12"/>
      <c r="K21" s="14"/>
    </row>
    <row r="22" spans="1:11" s="136" customFormat="1" ht="12.75" customHeight="1">
      <c r="A22" s="43"/>
      <c r="B22" s="36" t="s">
        <v>547</v>
      </c>
      <c r="C22" s="13"/>
      <c r="D22" s="12"/>
      <c r="E22" s="12"/>
      <c r="F22" s="13"/>
      <c r="G22" s="12"/>
      <c r="H22" s="14"/>
      <c r="I22" s="12"/>
      <c r="J22" s="12"/>
      <c r="K22" s="14"/>
    </row>
    <row r="23" spans="1:11" s="136" customFormat="1" ht="12.75" customHeight="1">
      <c r="A23" s="45"/>
      <c r="B23" s="36" t="s">
        <v>45</v>
      </c>
      <c r="C23" s="28"/>
      <c r="D23" s="29"/>
      <c r="E23" s="29"/>
      <c r="F23" s="28"/>
      <c r="G23" s="29"/>
      <c r="H23" s="30"/>
      <c r="I23" s="29"/>
      <c r="J23" s="29"/>
      <c r="K23" s="30"/>
    </row>
    <row r="24" spans="1:11" s="136" customFormat="1" ht="12.75" customHeight="1">
      <c r="A24" s="43"/>
      <c r="B24" s="77" t="s">
        <v>548</v>
      </c>
      <c r="C24" s="12"/>
      <c r="D24" s="12"/>
      <c r="E24" s="12"/>
      <c r="F24" s="13"/>
      <c r="G24" s="12"/>
      <c r="H24" s="14"/>
      <c r="I24" s="12"/>
      <c r="J24" s="12"/>
      <c r="K24" s="12"/>
    </row>
    <row r="25" spans="1:11" s="136" customFormat="1" ht="5.0999999999999996" customHeight="1">
      <c r="A25" s="43"/>
      <c r="B25" s="36"/>
      <c r="C25" s="12"/>
      <c r="D25" s="12"/>
      <c r="E25" s="12"/>
      <c r="F25" s="13"/>
      <c r="G25" s="12"/>
      <c r="H25" s="14"/>
      <c r="I25" s="12"/>
      <c r="J25" s="12"/>
      <c r="K25" s="12"/>
    </row>
    <row r="26" spans="1:11" s="136" customFormat="1" ht="12.75" customHeight="1">
      <c r="A26" s="62"/>
      <c r="B26" s="72" t="s">
        <v>577</v>
      </c>
      <c r="C26" s="63"/>
      <c r="D26" s="63"/>
      <c r="E26" s="63"/>
      <c r="F26" s="64"/>
      <c r="G26" s="63"/>
      <c r="H26" s="65"/>
      <c r="I26" s="63"/>
      <c r="J26" s="63"/>
      <c r="K26" s="63"/>
    </row>
    <row r="27" spans="1:11" s="136" customFormat="1"/>
    <row r="28" spans="1:11" s="136" customFormat="1">
      <c r="B28" s="36"/>
    </row>
    <row r="29" spans="1:11" s="136" customFormat="1"/>
    <row r="30" spans="1:11" s="136" customFormat="1"/>
    <row r="31" spans="1:11" s="136" customFormat="1"/>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scale="95"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43"/>
  </sheetPr>
  <dimension ref="A1:K213"/>
  <sheetViews>
    <sheetView showGridLines="0" workbookViewId="0">
      <selection activeCell="F22" sqref="F22"/>
    </sheetView>
  </sheetViews>
  <sheetFormatPr defaultRowHeight="12.75"/>
  <cols>
    <col min="1" max="1" width="3" style="138" customWidth="1"/>
    <col min="2" max="2" width="22"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486"/>
      <c r="B1" s="488" t="s">
        <v>790</v>
      </c>
      <c r="C1" s="499"/>
      <c r="D1" s="499"/>
      <c r="E1" s="499"/>
      <c r="F1" s="499"/>
      <c r="G1" s="499"/>
      <c r="H1" s="499"/>
      <c r="I1" s="499"/>
      <c r="J1" s="498"/>
      <c r="K1" s="498"/>
    </row>
    <row r="2" spans="1:11" s="139" customFormat="1" ht="12.75" customHeight="1">
      <c r="A2" s="66"/>
      <c r="B2" s="503"/>
      <c r="C2" s="489" t="s">
        <v>482</v>
      </c>
      <c r="D2" s="490"/>
      <c r="E2" s="490"/>
      <c r="F2" s="491" t="s">
        <v>11</v>
      </c>
      <c r="G2" s="492" t="s">
        <v>0</v>
      </c>
      <c r="H2" s="493" t="s">
        <v>750</v>
      </c>
      <c r="I2" s="494" t="s">
        <v>10</v>
      </c>
      <c r="J2" s="495"/>
      <c r="K2" s="495"/>
    </row>
    <row r="3" spans="1:11" s="136" customFormat="1" ht="12.75" customHeight="1">
      <c r="A3" s="43"/>
      <c r="B3" s="504" t="s">
        <v>601</v>
      </c>
      <c r="C3" s="484" t="str">
        <f>'1.6'!C3</f>
        <v>2011/12</v>
      </c>
      <c r="D3" s="484" t="str">
        <f>'1.6'!D3</f>
        <v>2012/13</v>
      </c>
      <c r="E3" s="484" t="str">
        <f>'1.6'!E3</f>
        <v>2013/14</v>
      </c>
      <c r="F3" s="605" t="str">
        <f>'1.6'!F3</f>
        <v>2014/15</v>
      </c>
      <c r="G3" s="606"/>
      <c r="H3" s="607"/>
      <c r="I3" s="484" t="str">
        <f>'1.6'!I3</f>
        <v>2015/16</v>
      </c>
      <c r="J3" s="484" t="str">
        <f>'1.6'!J3</f>
        <v>2016/17</v>
      </c>
      <c r="K3" s="484" t="str">
        <f>'1.6'!K3</f>
        <v>2017/18</v>
      </c>
    </row>
    <row r="4" spans="1:11" s="136" customFormat="1" ht="12.75" customHeight="1">
      <c r="A4" s="43"/>
      <c r="B4" s="505" t="s">
        <v>751</v>
      </c>
      <c r="C4" s="506"/>
      <c r="D4" s="506"/>
      <c r="E4" s="506"/>
      <c r="F4" s="507"/>
      <c r="G4" s="506"/>
      <c r="H4" s="508"/>
      <c r="I4" s="506"/>
      <c r="J4" s="506"/>
      <c r="K4" s="506"/>
    </row>
    <row r="5" spans="1:11" s="136" customFormat="1" ht="12" customHeight="1">
      <c r="A5" s="45"/>
      <c r="B5" s="509" t="s">
        <v>752</v>
      </c>
      <c r="C5" s="527"/>
      <c r="D5" s="528"/>
      <c r="E5" s="528"/>
      <c r="F5" s="527"/>
      <c r="G5" s="528"/>
      <c r="H5" s="529"/>
      <c r="I5" s="528"/>
      <c r="J5" s="528"/>
      <c r="K5" s="529"/>
    </row>
    <row r="6" spans="1:11" s="136" customFormat="1" ht="12" customHeight="1">
      <c r="A6" s="45"/>
      <c r="B6" s="510" t="s">
        <v>753</v>
      </c>
      <c r="C6" s="513"/>
      <c r="D6" s="512"/>
      <c r="E6" s="512"/>
      <c r="F6" s="513"/>
      <c r="G6" s="512"/>
      <c r="H6" s="514"/>
      <c r="I6" s="512"/>
      <c r="J6" s="512"/>
      <c r="K6" s="514"/>
    </row>
    <row r="7" spans="1:11" s="136" customFormat="1" ht="12" customHeight="1">
      <c r="A7" s="43"/>
      <c r="B7" s="511" t="s">
        <v>754</v>
      </c>
      <c r="C7" s="513"/>
      <c r="D7" s="512"/>
      <c r="E7" s="512"/>
      <c r="F7" s="513"/>
      <c r="G7" s="512"/>
      <c r="H7" s="514"/>
      <c r="I7" s="512"/>
      <c r="J7" s="512"/>
      <c r="K7" s="514"/>
    </row>
    <row r="8" spans="1:11" s="136" customFormat="1" ht="12" customHeight="1">
      <c r="A8" s="43"/>
      <c r="B8" s="511" t="s">
        <v>755</v>
      </c>
      <c r="C8" s="513"/>
      <c r="D8" s="512"/>
      <c r="E8" s="512"/>
      <c r="F8" s="513"/>
      <c r="G8" s="512"/>
      <c r="H8" s="514"/>
      <c r="I8" s="512"/>
      <c r="J8" s="512"/>
      <c r="K8" s="514"/>
    </row>
    <row r="9" spans="1:11" s="136" customFormat="1" ht="12" customHeight="1">
      <c r="A9" s="43"/>
      <c r="B9" s="509" t="s">
        <v>756</v>
      </c>
      <c r="C9" s="513"/>
      <c r="D9" s="512"/>
      <c r="E9" s="512"/>
      <c r="F9" s="513"/>
      <c r="G9" s="512"/>
      <c r="H9" s="514"/>
      <c r="I9" s="512"/>
      <c r="J9" s="512"/>
      <c r="K9" s="514"/>
    </row>
    <row r="10" spans="1:11" s="139" customFormat="1" ht="12" customHeight="1">
      <c r="A10" s="78"/>
      <c r="B10" s="509" t="s">
        <v>757</v>
      </c>
      <c r="C10" s="513"/>
      <c r="D10" s="512"/>
      <c r="E10" s="512"/>
      <c r="F10" s="513"/>
      <c r="G10" s="512"/>
      <c r="H10" s="514"/>
      <c r="I10" s="512"/>
      <c r="J10" s="512"/>
      <c r="K10" s="514"/>
    </row>
    <row r="11" spans="1:11" s="136" customFormat="1" ht="12" customHeight="1">
      <c r="A11" s="43"/>
      <c r="B11" s="509" t="s">
        <v>758</v>
      </c>
      <c r="C11" s="513"/>
      <c r="D11" s="512"/>
      <c r="E11" s="512"/>
      <c r="F11" s="513"/>
      <c r="G11" s="512"/>
      <c r="H11" s="514"/>
      <c r="I11" s="512"/>
      <c r="J11" s="512"/>
      <c r="K11" s="514"/>
    </row>
    <row r="12" spans="1:11" s="136" customFormat="1" ht="12" customHeight="1">
      <c r="A12" s="43"/>
      <c r="B12" s="509" t="s">
        <v>759</v>
      </c>
      <c r="C12" s="530"/>
      <c r="D12" s="531"/>
      <c r="E12" s="531"/>
      <c r="F12" s="530"/>
      <c r="G12" s="531"/>
      <c r="H12" s="532"/>
      <c r="I12" s="531"/>
      <c r="J12" s="531"/>
      <c r="K12" s="532"/>
    </row>
    <row r="13" spans="1:11" s="136" customFormat="1" ht="12" customHeight="1">
      <c r="A13" s="43"/>
      <c r="B13" s="512"/>
      <c r="C13" s="512"/>
      <c r="D13" s="512"/>
      <c r="E13" s="512"/>
      <c r="F13" s="513"/>
      <c r="G13" s="512"/>
      <c r="H13" s="514"/>
      <c r="I13" s="512"/>
      <c r="J13" s="512"/>
      <c r="K13" s="512"/>
    </row>
    <row r="14" spans="1:11" s="136" customFormat="1" ht="12" customHeight="1">
      <c r="A14" s="45"/>
      <c r="B14" s="515" t="s">
        <v>760</v>
      </c>
      <c r="C14" s="516">
        <v>0</v>
      </c>
      <c r="D14" s="516">
        <v>0</v>
      </c>
      <c r="E14" s="516">
        <v>0</v>
      </c>
      <c r="F14" s="517"/>
      <c r="G14" s="516"/>
      <c r="H14" s="518">
        <v>0</v>
      </c>
      <c r="I14" s="516">
        <v>0</v>
      </c>
      <c r="J14" s="516">
        <v>0</v>
      </c>
      <c r="K14" s="516">
        <v>0</v>
      </c>
    </row>
    <row r="15" spans="1:11" s="136" customFormat="1" ht="12" customHeight="1">
      <c r="A15" s="487"/>
      <c r="B15" s="509" t="s">
        <v>220</v>
      </c>
      <c r="C15" s="527"/>
      <c r="D15" s="528"/>
      <c r="E15" s="528"/>
      <c r="F15" s="527"/>
      <c r="G15" s="528"/>
      <c r="H15" s="529"/>
      <c r="I15" s="528"/>
      <c r="J15" s="528"/>
      <c r="K15" s="529"/>
    </row>
    <row r="16" spans="1:11" s="136" customFormat="1" ht="12" customHeight="1">
      <c r="A16" s="487"/>
      <c r="B16" s="509" t="s">
        <v>504</v>
      </c>
      <c r="C16" s="533"/>
      <c r="D16" s="534"/>
      <c r="E16" s="534"/>
      <c r="F16" s="533"/>
      <c r="G16" s="534"/>
      <c r="H16" s="535"/>
      <c r="I16" s="534"/>
      <c r="J16" s="534"/>
      <c r="K16" s="535"/>
    </row>
    <row r="17" spans="1:11" s="136" customFormat="1" ht="12" customHeight="1">
      <c r="A17" s="487"/>
      <c r="B17" s="509" t="s">
        <v>761</v>
      </c>
      <c r="C17" s="536"/>
      <c r="D17" s="537"/>
      <c r="E17" s="537"/>
      <c r="F17" s="536"/>
      <c r="G17" s="537"/>
      <c r="H17" s="538"/>
      <c r="I17" s="537"/>
      <c r="J17" s="537"/>
      <c r="K17" s="538"/>
    </row>
    <row r="18" spans="1:11" s="136" customFormat="1" ht="12" customHeight="1">
      <c r="A18" s="487"/>
      <c r="B18" s="509" t="s">
        <v>762</v>
      </c>
      <c r="C18" s="513"/>
      <c r="D18" s="512"/>
      <c r="E18" s="512"/>
      <c r="F18" s="513"/>
      <c r="G18" s="512"/>
      <c r="H18" s="514"/>
      <c r="I18" s="512"/>
      <c r="J18" s="512"/>
      <c r="K18" s="514"/>
    </row>
    <row r="19" spans="1:11" s="136" customFormat="1" ht="12" customHeight="1">
      <c r="A19" s="487"/>
      <c r="B19" s="509" t="s">
        <v>505</v>
      </c>
      <c r="C19" s="530"/>
      <c r="D19" s="531"/>
      <c r="E19" s="531"/>
      <c r="F19" s="530"/>
      <c r="G19" s="531"/>
      <c r="H19" s="532"/>
      <c r="I19" s="531"/>
      <c r="J19" s="531"/>
      <c r="K19" s="532"/>
    </row>
    <row r="20" spans="1:11" s="136" customFormat="1" ht="12" customHeight="1">
      <c r="A20" s="487"/>
      <c r="B20" s="519"/>
      <c r="C20" s="512"/>
      <c r="D20" s="512"/>
      <c r="E20" s="512"/>
      <c r="F20" s="513"/>
      <c r="G20" s="512"/>
      <c r="H20" s="514"/>
      <c r="I20" s="512"/>
      <c r="J20" s="512"/>
      <c r="K20" s="512"/>
    </row>
    <row r="21" spans="1:11" s="136" customFormat="1" ht="12" customHeight="1">
      <c r="A21" s="487"/>
      <c r="B21" s="520" t="s">
        <v>120</v>
      </c>
      <c r="C21" s="521"/>
      <c r="D21" s="521"/>
      <c r="E21" s="521"/>
      <c r="F21" s="522"/>
      <c r="G21" s="521"/>
      <c r="H21" s="523"/>
      <c r="I21" s="521"/>
      <c r="J21" s="521"/>
      <c r="K21" s="521"/>
    </row>
    <row r="22" spans="1:11" s="136" customFormat="1" ht="12.75" customHeight="1">
      <c r="A22" s="487"/>
      <c r="B22" s="500" t="s">
        <v>763</v>
      </c>
      <c r="C22" s="497"/>
      <c r="D22" s="497"/>
      <c r="E22" s="497"/>
      <c r="F22" s="497"/>
      <c r="G22" s="497"/>
      <c r="H22" s="497"/>
      <c r="I22" s="497"/>
      <c r="J22" s="497"/>
      <c r="K22" s="497"/>
    </row>
    <row r="23" spans="1:11" s="136" customFormat="1" ht="15">
      <c r="A23" s="487"/>
      <c r="B23" s="497"/>
      <c r="C23" s="497"/>
      <c r="D23" s="497"/>
      <c r="E23" s="497"/>
      <c r="F23" s="497"/>
      <c r="G23" s="497"/>
      <c r="H23" s="497"/>
      <c r="I23" s="497"/>
      <c r="J23" s="497"/>
      <c r="K23" s="497"/>
    </row>
    <row r="24" spans="1:11" s="136" customFormat="1" ht="13.5">
      <c r="A24" s="539"/>
      <c r="B24" s="501" t="s">
        <v>764</v>
      </c>
      <c r="C24" s="524"/>
      <c r="D24" s="525"/>
      <c r="E24" s="525"/>
      <c r="F24" s="524"/>
      <c r="G24" s="524"/>
      <c r="H24" s="525"/>
      <c r="I24" s="525"/>
      <c r="J24" s="496"/>
      <c r="K24" s="496"/>
    </row>
    <row r="25" spans="1:11" s="136" customFormat="1">
      <c r="A25" s="502" t="s">
        <v>765</v>
      </c>
      <c r="B25" s="604" t="s">
        <v>766</v>
      </c>
      <c r="C25" s="604"/>
      <c r="D25" s="604"/>
      <c r="E25" s="604"/>
      <c r="F25" s="604"/>
      <c r="G25" s="604"/>
      <c r="H25" s="604"/>
      <c r="I25" s="604"/>
      <c r="J25" s="604"/>
      <c r="K25" s="604"/>
    </row>
    <row r="26" spans="1:11" s="136" customFormat="1">
      <c r="A26" s="526" t="s">
        <v>767</v>
      </c>
      <c r="B26" s="608" t="s">
        <v>768</v>
      </c>
      <c r="C26" s="608"/>
      <c r="D26" s="608"/>
      <c r="E26" s="608"/>
      <c r="F26" s="608"/>
      <c r="G26" s="608"/>
      <c r="H26" s="608"/>
      <c r="I26" s="608"/>
      <c r="J26" s="608"/>
      <c r="K26" s="608"/>
    </row>
    <row r="27" spans="1:11" s="136" customFormat="1">
      <c r="A27" s="526" t="s">
        <v>769</v>
      </c>
      <c r="B27" s="608" t="s">
        <v>770</v>
      </c>
      <c r="C27" s="608"/>
      <c r="D27" s="608"/>
      <c r="E27" s="608"/>
      <c r="F27" s="608"/>
      <c r="G27" s="608"/>
      <c r="H27" s="608"/>
      <c r="I27" s="608"/>
      <c r="J27" s="608"/>
      <c r="K27" s="608"/>
    </row>
    <row r="28" spans="1:11" s="136" customFormat="1">
      <c r="A28" s="526" t="s">
        <v>771</v>
      </c>
      <c r="B28" s="608" t="s">
        <v>772</v>
      </c>
      <c r="C28" s="608"/>
      <c r="D28" s="608"/>
      <c r="E28" s="608"/>
      <c r="F28" s="608"/>
      <c r="G28" s="608"/>
      <c r="H28" s="608"/>
      <c r="I28" s="608"/>
      <c r="J28" s="608"/>
      <c r="K28" s="608"/>
    </row>
    <row r="29" spans="1:11" s="136" customFormat="1">
      <c r="A29" s="526" t="s">
        <v>773</v>
      </c>
      <c r="B29" s="608" t="s">
        <v>774</v>
      </c>
      <c r="C29" s="608"/>
      <c r="D29" s="608"/>
      <c r="E29" s="608"/>
      <c r="F29" s="608"/>
      <c r="G29" s="608"/>
      <c r="H29" s="608"/>
      <c r="I29" s="608"/>
      <c r="J29" s="608"/>
      <c r="K29" s="608"/>
    </row>
    <row r="30" spans="1:11" s="136" customFormat="1">
      <c r="A30" s="526" t="s">
        <v>775</v>
      </c>
      <c r="B30" s="603" t="s">
        <v>776</v>
      </c>
      <c r="C30" s="603"/>
      <c r="D30" s="603"/>
      <c r="E30" s="603"/>
      <c r="F30" s="603"/>
      <c r="G30" s="603"/>
      <c r="H30" s="603"/>
      <c r="I30" s="603"/>
      <c r="J30" s="603"/>
      <c r="K30" s="603"/>
    </row>
    <row r="31" spans="1:11" s="136" customFormat="1"/>
    <row r="32" spans="1:11" s="136" customFormat="1"/>
    <row r="33" spans="1:11" s="136" customFormat="1"/>
    <row r="34" spans="1:11" s="136" customFormat="1"/>
    <row r="35" spans="1:11" s="136" customFormat="1" ht="15">
      <c r="A35" s="487"/>
      <c r="B35" s="487"/>
      <c r="C35" s="487"/>
      <c r="D35" s="487"/>
      <c r="E35" s="487"/>
      <c r="F35" s="487"/>
      <c r="G35" s="487"/>
      <c r="H35" s="487"/>
      <c r="I35" s="487"/>
      <c r="J35" s="487"/>
      <c r="K35" s="487"/>
    </row>
    <row r="36" spans="1:11" s="136" customFormat="1"/>
    <row r="37" spans="1:11" s="136" customFormat="1"/>
    <row r="38" spans="1:11" s="136" customFormat="1"/>
    <row r="39" spans="1:11" s="136" customFormat="1"/>
    <row r="40" spans="1:11" s="136" customFormat="1"/>
    <row r="41" spans="1:11" s="136" customFormat="1"/>
    <row r="42" spans="1:11" s="136" customFormat="1"/>
    <row r="43" spans="1:11" s="136" customFormat="1"/>
    <row r="44" spans="1:11" s="136" customFormat="1"/>
    <row r="45" spans="1:11" s="136" customFormat="1"/>
    <row r="46" spans="1:11" s="136" customFormat="1"/>
    <row r="47" spans="1:11" s="136" customFormat="1"/>
    <row r="48" spans="1: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sheetData>
  <mergeCells count="7">
    <mergeCell ref="B30:K30"/>
    <mergeCell ref="F3:H3"/>
    <mergeCell ref="B25:K25"/>
    <mergeCell ref="B26:K26"/>
    <mergeCell ref="B27:K27"/>
    <mergeCell ref="B28:K28"/>
    <mergeCell ref="B29:K29"/>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enableFormatConditionsCalculation="0">
    <tabColor indexed="43"/>
  </sheetPr>
  <dimension ref="A1:K236"/>
  <sheetViews>
    <sheetView showGridLines="0" workbookViewId="0">
      <selection activeCell="G21" sqref="G21"/>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579</v>
      </c>
      <c r="B1" s="6"/>
      <c r="C1" s="134"/>
      <c r="D1" s="134"/>
      <c r="E1" s="134"/>
      <c r="F1" s="134"/>
      <c r="G1" s="134"/>
      <c r="H1" s="134"/>
      <c r="I1" s="134"/>
      <c r="J1" s="134"/>
      <c r="K1" s="134"/>
    </row>
    <row r="2" spans="1:11" s="136" customFormat="1" ht="25.5" customHeight="1">
      <c r="A2" s="40"/>
      <c r="B2" s="7"/>
      <c r="C2" s="1" t="s">
        <v>8</v>
      </c>
      <c r="D2" s="4"/>
      <c r="E2" s="4"/>
      <c r="F2" s="205" t="s">
        <v>11</v>
      </c>
      <c r="G2" s="2" t="s">
        <v>0</v>
      </c>
      <c r="H2" s="204" t="s">
        <v>1</v>
      </c>
      <c r="I2" s="205" t="s">
        <v>10</v>
      </c>
      <c r="J2" s="483"/>
      <c r="K2" s="483"/>
    </row>
    <row r="3" spans="1:11" s="136" customFormat="1">
      <c r="A3" s="41"/>
      <c r="B3" s="8" t="s">
        <v>24</v>
      </c>
      <c r="C3" s="9" t="str">
        <f>'1.6'!C3</f>
        <v>2011/12</v>
      </c>
      <c r="D3" s="9" t="str">
        <f>'1.6'!D3</f>
        <v>2012/13</v>
      </c>
      <c r="E3" s="9" t="str">
        <f>'1.6'!E3</f>
        <v>2013/14</v>
      </c>
      <c r="F3" s="598" t="str">
        <f>'1.6'!F3</f>
        <v>2014/15</v>
      </c>
      <c r="G3" s="601"/>
      <c r="H3" s="602"/>
      <c r="I3" s="9" t="str">
        <f>'1.6'!I3</f>
        <v>2015/16</v>
      </c>
      <c r="J3" s="9" t="str">
        <f>'1.6'!J3</f>
        <v>2016/17</v>
      </c>
      <c r="K3" s="9" t="str">
        <f>'1.6'!K3</f>
        <v>2017/18</v>
      </c>
    </row>
    <row r="4" spans="1:11" s="136" customFormat="1" ht="12.75" customHeight="1">
      <c r="A4" s="43"/>
      <c r="B4" s="74" t="s">
        <v>136</v>
      </c>
      <c r="C4" s="11"/>
      <c r="D4" s="11"/>
      <c r="E4" s="12"/>
      <c r="F4" s="13"/>
      <c r="G4" s="12"/>
      <c r="H4" s="14"/>
      <c r="I4" s="11"/>
      <c r="J4" s="11"/>
      <c r="K4" s="11"/>
    </row>
    <row r="5" spans="1:11" s="136" customFormat="1" ht="12.75" customHeight="1">
      <c r="A5" s="43"/>
      <c r="B5" s="74" t="s">
        <v>137</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6" t="s">
        <v>418</v>
      </c>
      <c r="C7" s="11"/>
      <c r="D7" s="11"/>
      <c r="E7" s="12"/>
      <c r="F7" s="13"/>
      <c r="G7" s="12"/>
      <c r="H7" s="14"/>
      <c r="I7" s="11"/>
      <c r="J7" s="11"/>
      <c r="K7" s="11"/>
    </row>
    <row r="8" spans="1:11" s="136" customFormat="1" ht="12.75" customHeight="1">
      <c r="A8" s="62"/>
      <c r="B8" s="72" t="s">
        <v>138</v>
      </c>
      <c r="C8" s="63"/>
      <c r="D8" s="63"/>
      <c r="E8" s="63"/>
      <c r="F8" s="64"/>
      <c r="G8" s="63"/>
      <c r="H8" s="65"/>
      <c r="I8" s="63"/>
      <c r="J8" s="63"/>
      <c r="K8" s="63"/>
    </row>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enableFormatConditionsCalculation="0">
    <tabColor indexed="43"/>
  </sheetPr>
  <dimension ref="A1:K236"/>
  <sheetViews>
    <sheetView showGridLines="0" workbookViewId="0">
      <selection activeCell="J33" sqref="J33"/>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580</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6" customFormat="1" ht="12.75" customHeight="1">
      <c r="A4" s="43"/>
      <c r="B4" s="74" t="s">
        <v>746</v>
      </c>
      <c r="C4" s="11"/>
      <c r="D4" s="11"/>
      <c r="E4" s="12"/>
      <c r="F4" s="13"/>
      <c r="G4" s="12"/>
      <c r="H4" s="14"/>
      <c r="I4" s="11"/>
      <c r="J4" s="11"/>
      <c r="K4" s="11"/>
    </row>
    <row r="5" spans="1:11" s="136" customFormat="1" ht="12.75" customHeight="1">
      <c r="A5" s="43"/>
      <c r="B5" s="74" t="s">
        <v>746</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4" t="s">
        <v>746</v>
      </c>
      <c r="C7" s="11"/>
      <c r="D7" s="11"/>
      <c r="E7" s="12"/>
      <c r="F7" s="13"/>
      <c r="G7" s="12"/>
      <c r="H7" s="14"/>
      <c r="I7" s="11"/>
      <c r="J7" s="11"/>
      <c r="K7" s="11"/>
    </row>
    <row r="8" spans="1:11" s="136" customFormat="1" ht="12.75" customHeight="1">
      <c r="A8" s="62"/>
      <c r="B8" s="72" t="s">
        <v>138</v>
      </c>
      <c r="C8" s="63"/>
      <c r="D8" s="63"/>
      <c r="E8" s="63"/>
      <c r="F8" s="64"/>
      <c r="G8" s="63"/>
      <c r="H8" s="65"/>
      <c r="I8" s="63"/>
      <c r="J8" s="63"/>
      <c r="K8" s="63"/>
    </row>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enableFormatConditionsCalculation="0">
    <tabColor indexed="43"/>
  </sheetPr>
  <dimension ref="A1:K235"/>
  <sheetViews>
    <sheetView showGridLines="0" workbookViewId="0">
      <selection activeCell="J28" sqref="J28"/>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581</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6" customFormat="1" ht="12.75" customHeight="1">
      <c r="A4" s="43"/>
      <c r="B4" s="74" t="s">
        <v>57</v>
      </c>
      <c r="C4" s="11"/>
      <c r="D4" s="11"/>
      <c r="E4" s="12"/>
      <c r="F4" s="13"/>
      <c r="G4" s="12"/>
      <c r="H4" s="14"/>
      <c r="I4" s="11"/>
      <c r="J4" s="11"/>
      <c r="K4" s="11"/>
    </row>
    <row r="5" spans="1:11" s="136" customFormat="1" ht="12.75" customHeight="1">
      <c r="A5" s="43"/>
      <c r="B5" s="74" t="s">
        <v>58</v>
      </c>
      <c r="C5" s="11"/>
      <c r="D5" s="11"/>
      <c r="E5" s="12"/>
      <c r="F5" s="13"/>
      <c r="G5" s="12"/>
      <c r="H5" s="14"/>
      <c r="I5" s="11"/>
      <c r="J5" s="11"/>
      <c r="K5" s="11"/>
    </row>
    <row r="6" spans="1:11" s="136" customFormat="1" ht="12.75" customHeight="1">
      <c r="A6" s="45"/>
      <c r="B6" s="74" t="s">
        <v>59</v>
      </c>
      <c r="C6" s="11"/>
      <c r="D6" s="11"/>
      <c r="E6" s="12"/>
      <c r="F6" s="13"/>
      <c r="G6" s="12"/>
      <c r="H6" s="14"/>
      <c r="I6" s="11"/>
      <c r="J6" s="11"/>
      <c r="K6" s="11"/>
    </row>
    <row r="7" spans="1:11" s="136" customFormat="1" ht="12.75" customHeight="1">
      <c r="A7" s="62"/>
      <c r="B7" s="72" t="s">
        <v>214</v>
      </c>
      <c r="C7" s="63"/>
      <c r="D7" s="63"/>
      <c r="E7" s="63"/>
      <c r="F7" s="64"/>
      <c r="G7" s="63"/>
      <c r="H7" s="65"/>
      <c r="I7" s="63"/>
      <c r="J7" s="63"/>
      <c r="K7" s="63"/>
    </row>
    <row r="8" spans="1:11" s="136" customFormat="1"/>
    <row r="9" spans="1:11" s="136" customFormat="1"/>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K241"/>
  <sheetViews>
    <sheetView showGridLines="0" workbookViewId="0">
      <selection activeCell="H26" sqref="H26"/>
    </sheetView>
  </sheetViews>
  <sheetFormatPr defaultRowHeight="12.75"/>
  <cols>
    <col min="1" max="1" width="0.85546875" style="138" customWidth="1"/>
    <col min="2" max="2" width="22.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583</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6" customFormat="1" ht="12.75" customHeight="1">
      <c r="A4" s="40"/>
      <c r="B4" s="7" t="s">
        <v>126</v>
      </c>
      <c r="C4" s="31"/>
      <c r="D4" s="31"/>
      <c r="E4" s="31"/>
      <c r="F4" s="32"/>
      <c r="G4" s="33"/>
      <c r="H4" s="34"/>
      <c r="I4" s="31"/>
      <c r="J4" s="31"/>
      <c r="K4" s="31"/>
    </row>
    <row r="5" spans="1:11" s="136" customFormat="1" ht="12.75" customHeight="1">
      <c r="A5" s="43"/>
      <c r="B5" s="36" t="s">
        <v>12</v>
      </c>
      <c r="C5" s="12"/>
      <c r="D5" s="12"/>
      <c r="E5" s="12"/>
      <c r="F5" s="13"/>
      <c r="G5" s="12"/>
      <c r="H5" s="14"/>
      <c r="I5" s="12"/>
      <c r="J5" s="12"/>
      <c r="K5" s="12"/>
    </row>
    <row r="6" spans="1:11" s="136" customFormat="1" ht="12.75" customHeight="1">
      <c r="A6" s="43"/>
      <c r="B6" s="36" t="s">
        <v>13</v>
      </c>
      <c r="C6" s="12"/>
      <c r="D6" s="12"/>
      <c r="E6" s="12"/>
      <c r="F6" s="13"/>
      <c r="G6" s="12"/>
      <c r="H6" s="14"/>
      <c r="I6" s="12"/>
      <c r="J6" s="12"/>
      <c r="K6" s="12"/>
    </row>
    <row r="7" spans="1:11" s="136" customFormat="1" ht="12.75" customHeight="1">
      <c r="A7" s="43"/>
      <c r="B7" s="36" t="s">
        <v>195</v>
      </c>
      <c r="C7" s="29"/>
      <c r="D7" s="29"/>
      <c r="E7" s="29"/>
      <c r="F7" s="28"/>
      <c r="G7" s="29"/>
      <c r="H7" s="30"/>
      <c r="I7" s="29"/>
      <c r="J7" s="29"/>
      <c r="K7" s="29"/>
    </row>
    <row r="8" spans="1:11" s="136" customFormat="1" ht="12.75" customHeight="1">
      <c r="A8" s="46"/>
      <c r="B8" s="53" t="s">
        <v>194</v>
      </c>
      <c r="C8" s="48"/>
      <c r="D8" s="48"/>
      <c r="E8" s="48"/>
      <c r="F8" s="49"/>
      <c r="G8" s="48"/>
      <c r="H8" s="50"/>
      <c r="I8" s="48"/>
      <c r="J8" s="48"/>
      <c r="K8" s="48"/>
    </row>
    <row r="9" spans="1:11" s="136" customFormat="1" ht="12.75" customHeight="1">
      <c r="A9" s="45"/>
      <c r="B9" s="103" t="s">
        <v>127</v>
      </c>
      <c r="C9" s="11"/>
      <c r="D9" s="11"/>
      <c r="E9" s="12"/>
      <c r="F9" s="13"/>
      <c r="G9" s="12"/>
      <c r="H9" s="14"/>
      <c r="I9" s="11"/>
      <c r="J9" s="11"/>
      <c r="K9" s="11"/>
    </row>
    <row r="10" spans="1:11" s="136" customFormat="1" ht="12.75" customHeight="1">
      <c r="A10" s="45"/>
      <c r="B10" s="194" t="s">
        <v>25</v>
      </c>
      <c r="C10" s="11"/>
      <c r="D10" s="11"/>
      <c r="E10" s="12"/>
      <c r="F10" s="13"/>
      <c r="G10" s="12"/>
      <c r="H10" s="14"/>
      <c r="I10" s="11"/>
      <c r="J10" s="11"/>
      <c r="K10" s="11"/>
    </row>
    <row r="11" spans="1:11" s="139" customFormat="1" ht="12.75" customHeight="1">
      <c r="A11" s="66"/>
      <c r="B11" s="70" t="s">
        <v>227</v>
      </c>
      <c r="C11" s="1"/>
      <c r="D11" s="1"/>
      <c r="E11" s="4"/>
      <c r="F11" s="3"/>
      <c r="G11" s="4"/>
      <c r="H11" s="5"/>
      <c r="I11" s="1"/>
      <c r="J11" s="1"/>
      <c r="K11" s="1"/>
    </row>
    <row r="12" spans="1:11" s="136" customFormat="1" ht="12.75" customHeight="1">
      <c r="A12" s="43"/>
      <c r="B12" s="70" t="s">
        <v>28</v>
      </c>
      <c r="C12" s="12"/>
      <c r="D12" s="12"/>
      <c r="E12" s="12"/>
      <c r="F12" s="13"/>
      <c r="G12" s="12"/>
      <c r="H12" s="14"/>
      <c r="I12" s="12"/>
      <c r="J12" s="12"/>
      <c r="K12" s="12"/>
    </row>
    <row r="13" spans="1:11" s="136" customFormat="1" ht="12.75" customHeight="1">
      <c r="A13" s="45"/>
      <c r="B13" s="70" t="s">
        <v>26</v>
      </c>
      <c r="C13" s="12"/>
      <c r="D13" s="12"/>
      <c r="E13" s="12"/>
      <c r="F13" s="13"/>
      <c r="G13" s="12"/>
      <c r="H13" s="14"/>
      <c r="I13" s="12"/>
      <c r="J13" s="12"/>
      <c r="K13" s="12"/>
    </row>
    <row r="14" spans="1:11" s="136" customFormat="1" ht="12.75" customHeight="1">
      <c r="A14" s="43"/>
      <c r="B14" s="70" t="s">
        <v>27</v>
      </c>
      <c r="C14" s="12"/>
      <c r="D14" s="12"/>
      <c r="E14" s="12"/>
      <c r="F14" s="13"/>
      <c r="G14" s="12"/>
      <c r="H14" s="14"/>
      <c r="I14" s="12"/>
      <c r="J14" s="12"/>
      <c r="K14" s="12"/>
    </row>
    <row r="15" spans="1:11" s="136" customFormat="1" ht="12.75" customHeight="1">
      <c r="A15" s="43"/>
      <c r="B15" s="70" t="s">
        <v>228</v>
      </c>
      <c r="C15" s="11"/>
      <c r="D15" s="11"/>
      <c r="E15" s="12"/>
      <c r="F15" s="13"/>
      <c r="G15" s="12"/>
      <c r="H15" s="14"/>
      <c r="I15" s="11"/>
      <c r="J15" s="11"/>
      <c r="K15" s="11"/>
    </row>
    <row r="16" spans="1:11" s="136" customFormat="1" ht="12.75" customHeight="1">
      <c r="A16" s="45"/>
      <c r="B16" s="194" t="s">
        <v>550</v>
      </c>
      <c r="C16" s="11"/>
      <c r="D16" s="11"/>
      <c r="E16" s="12"/>
      <c r="F16" s="13"/>
      <c r="G16" s="12"/>
      <c r="H16" s="14"/>
      <c r="I16" s="11"/>
      <c r="J16" s="11"/>
      <c r="K16" s="11"/>
    </row>
    <row r="17" spans="1:11" s="136" customFormat="1" ht="12.75" customHeight="1">
      <c r="A17" s="58"/>
      <c r="B17" s="71" t="s">
        <v>128</v>
      </c>
      <c r="C17" s="59"/>
      <c r="D17" s="59"/>
      <c r="E17" s="59"/>
      <c r="F17" s="60"/>
      <c r="G17" s="59"/>
      <c r="H17" s="61"/>
      <c r="I17" s="59"/>
      <c r="J17" s="59"/>
      <c r="K17" s="59"/>
    </row>
    <row r="18" spans="1:11" s="136" customFormat="1" ht="12.75" customHeight="1">
      <c r="A18" s="44"/>
      <c r="B18" s="117" t="s">
        <v>197</v>
      </c>
      <c r="C18" s="15"/>
      <c r="D18" s="15"/>
      <c r="E18" s="15"/>
      <c r="F18" s="16"/>
      <c r="G18" s="15"/>
      <c r="H18" s="17"/>
      <c r="I18" s="15"/>
      <c r="J18" s="15"/>
      <c r="K18" s="15"/>
    </row>
    <row r="19" spans="1:11" s="136" customFormat="1">
      <c r="A19" s="118"/>
      <c r="B19" s="181"/>
      <c r="C19" s="12"/>
      <c r="D19" s="12"/>
      <c r="E19" s="12"/>
      <c r="F19" s="12"/>
      <c r="G19" s="12"/>
      <c r="H19" s="12"/>
      <c r="I19" s="12"/>
      <c r="J19" s="12"/>
      <c r="K19" s="12"/>
    </row>
    <row r="20" spans="1:11" s="136" customFormat="1"/>
    <row r="21" spans="1:11" s="136" customFormat="1"/>
    <row r="22" spans="1:11" s="136" customFormat="1"/>
    <row r="23" spans="1:11" s="136" customFormat="1"/>
    <row r="24" spans="1:11" s="136" customFormat="1"/>
    <row r="25" spans="1:11" s="136" customFormat="1"/>
    <row r="26" spans="1:11" s="136" customFormat="1"/>
    <row r="27" spans="1:11" s="136" customFormat="1"/>
    <row r="28" spans="1:11" s="136" customFormat="1"/>
    <row r="29" spans="1:11" s="136" customFormat="1"/>
    <row r="30" spans="1:11" s="136" customFormat="1"/>
    <row r="31" spans="1:11" s="136" customFormat="1"/>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27"/>
  <sheetViews>
    <sheetView showGridLines="0" workbookViewId="0">
      <selection activeCell="G16" sqref="G16"/>
    </sheetView>
  </sheetViews>
  <sheetFormatPr defaultRowHeight="12.75"/>
  <cols>
    <col min="1" max="1" width="0.85546875" style="138" customWidth="1"/>
    <col min="2" max="2" width="23.855468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584</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6" customFormat="1" ht="12.75" customHeight="1">
      <c r="A4" s="40"/>
      <c r="B4" s="7" t="s">
        <v>187</v>
      </c>
      <c r="C4" s="31"/>
      <c r="D4" s="31"/>
      <c r="E4" s="31"/>
      <c r="F4" s="32"/>
      <c r="G4" s="33"/>
      <c r="H4" s="34"/>
      <c r="I4" s="31"/>
      <c r="J4" s="31"/>
      <c r="K4" s="31"/>
    </row>
    <row r="5" spans="1:11" s="136" customFormat="1" ht="12.75" customHeight="1">
      <c r="A5" s="43"/>
      <c r="B5" s="70" t="s">
        <v>130</v>
      </c>
      <c r="C5" s="25"/>
      <c r="D5" s="26"/>
      <c r="E5" s="26"/>
      <c r="F5" s="25"/>
      <c r="G5" s="26"/>
      <c r="H5" s="27"/>
      <c r="I5" s="26"/>
      <c r="J5" s="26"/>
      <c r="K5" s="27"/>
    </row>
    <row r="6" spans="1:11" s="136" customFormat="1" ht="12.75" customHeight="1">
      <c r="A6" s="43"/>
      <c r="B6" s="70" t="s">
        <v>131</v>
      </c>
      <c r="C6" s="13"/>
      <c r="D6" s="12"/>
      <c r="E6" s="12"/>
      <c r="F6" s="13"/>
      <c r="G6" s="12"/>
      <c r="H6" s="14"/>
      <c r="I6" s="12"/>
      <c r="J6" s="12"/>
      <c r="K6" s="14"/>
    </row>
    <row r="7" spans="1:11" s="136" customFormat="1" ht="12.75" customHeight="1">
      <c r="A7" s="45"/>
      <c r="B7" s="70" t="s">
        <v>36</v>
      </c>
      <c r="C7" s="13"/>
      <c r="D7" s="12"/>
      <c r="E7" s="12"/>
      <c r="F7" s="13"/>
      <c r="G7" s="12"/>
      <c r="H7" s="14"/>
      <c r="I7" s="12"/>
      <c r="J7" s="12"/>
      <c r="K7" s="14"/>
    </row>
    <row r="8" spans="1:11" s="136" customFormat="1" ht="12.75" customHeight="1">
      <c r="A8" s="43"/>
      <c r="B8" s="70" t="s">
        <v>417</v>
      </c>
      <c r="C8" s="28"/>
      <c r="D8" s="29"/>
      <c r="E8" s="29"/>
      <c r="F8" s="28"/>
      <c r="G8" s="29"/>
      <c r="H8" s="30"/>
      <c r="I8" s="29"/>
      <c r="J8" s="29"/>
      <c r="K8" s="30"/>
    </row>
    <row r="9" spans="1:11" s="136" customFormat="1" ht="5.0999999999999996" customHeight="1">
      <c r="A9" s="43"/>
      <c r="B9" s="70"/>
      <c r="C9" s="12"/>
      <c r="D9" s="12"/>
      <c r="E9" s="12"/>
      <c r="F9" s="13"/>
      <c r="G9" s="12"/>
      <c r="H9" s="14"/>
      <c r="I9" s="12"/>
      <c r="J9" s="12"/>
      <c r="K9" s="12"/>
    </row>
    <row r="10" spans="1:11" s="136" customFormat="1" ht="12.75" customHeight="1">
      <c r="A10" s="40"/>
      <c r="B10" s="181" t="s">
        <v>196</v>
      </c>
      <c r="C10" s="31"/>
      <c r="D10" s="31"/>
      <c r="E10" s="31"/>
      <c r="F10" s="32"/>
      <c r="G10" s="33"/>
      <c r="H10" s="34"/>
      <c r="I10" s="31"/>
      <c r="J10" s="31"/>
      <c r="K10" s="31"/>
    </row>
    <row r="11" spans="1:11" s="136" customFormat="1" ht="12.75" customHeight="1">
      <c r="A11" s="43"/>
      <c r="B11" s="70" t="s">
        <v>188</v>
      </c>
      <c r="C11" s="25"/>
      <c r="D11" s="26"/>
      <c r="E11" s="26"/>
      <c r="F11" s="25"/>
      <c r="G11" s="26"/>
      <c r="H11" s="27"/>
      <c r="I11" s="26"/>
      <c r="J11" s="26"/>
      <c r="K11" s="27"/>
    </row>
    <row r="12" spans="1:11" s="136" customFormat="1" ht="12.75" customHeight="1">
      <c r="A12" s="43"/>
      <c r="B12" s="70" t="s">
        <v>195</v>
      </c>
      <c r="C12" s="28"/>
      <c r="D12" s="29"/>
      <c r="E12" s="29"/>
      <c r="F12" s="28"/>
      <c r="G12" s="29"/>
      <c r="H12" s="30"/>
      <c r="I12" s="29"/>
      <c r="J12" s="29"/>
      <c r="K12" s="30"/>
    </row>
    <row r="13" spans="1:11" s="136" customFormat="1" ht="5.0999999999999996" customHeight="1">
      <c r="A13" s="43"/>
      <c r="B13" s="70"/>
      <c r="C13" s="12"/>
      <c r="D13" s="12"/>
      <c r="E13" s="12"/>
      <c r="F13" s="13"/>
      <c r="G13" s="12"/>
      <c r="H13" s="14"/>
      <c r="I13" s="12"/>
      <c r="J13" s="12"/>
      <c r="K13" s="12"/>
    </row>
    <row r="14" spans="1:11" s="136" customFormat="1" ht="12.75" customHeight="1">
      <c r="A14" s="58"/>
      <c r="B14" s="71" t="s">
        <v>189</v>
      </c>
      <c r="C14" s="59"/>
      <c r="D14" s="59"/>
      <c r="E14" s="59"/>
      <c r="F14" s="60"/>
      <c r="G14" s="59"/>
      <c r="H14" s="61"/>
      <c r="I14" s="59"/>
      <c r="J14" s="59"/>
      <c r="K14" s="59"/>
    </row>
    <row r="15" spans="1:11" s="136" customFormat="1" ht="12.75" customHeight="1">
      <c r="A15" s="40"/>
      <c r="B15" s="182" t="s">
        <v>190</v>
      </c>
      <c r="C15" s="31"/>
      <c r="D15" s="31"/>
      <c r="E15" s="31"/>
      <c r="F15" s="32"/>
      <c r="G15" s="33"/>
      <c r="H15" s="34"/>
      <c r="I15" s="31"/>
      <c r="J15" s="31"/>
      <c r="K15" s="31"/>
    </row>
    <row r="16" spans="1:11" s="136" customFormat="1" ht="25.5">
      <c r="A16" s="43"/>
      <c r="B16" s="184" t="s">
        <v>198</v>
      </c>
      <c r="C16" s="12"/>
      <c r="D16" s="12"/>
      <c r="E16" s="12"/>
      <c r="F16" s="13"/>
      <c r="G16" s="12"/>
      <c r="H16" s="14"/>
      <c r="I16" s="12"/>
      <c r="J16" s="12"/>
      <c r="K16" s="12"/>
    </row>
    <row r="17" spans="1:11" s="136" customFormat="1" ht="38.25">
      <c r="A17" s="43"/>
      <c r="B17" s="183" t="s">
        <v>204</v>
      </c>
      <c r="C17" s="12"/>
      <c r="D17" s="12"/>
      <c r="E17" s="12"/>
      <c r="F17" s="13"/>
      <c r="G17" s="12"/>
      <c r="H17" s="14"/>
      <c r="I17" s="12"/>
      <c r="J17" s="12"/>
      <c r="K17" s="12"/>
    </row>
    <row r="18" spans="1:11" s="136" customFormat="1" ht="12.75" customHeight="1">
      <c r="A18" s="62"/>
      <c r="B18" s="72" t="s">
        <v>191</v>
      </c>
      <c r="C18" s="63"/>
      <c r="D18" s="63"/>
      <c r="E18" s="63"/>
      <c r="F18" s="64"/>
      <c r="G18" s="63"/>
      <c r="H18" s="65"/>
      <c r="I18" s="63"/>
      <c r="J18" s="63"/>
      <c r="K18" s="63"/>
    </row>
    <row r="19" spans="1:11" s="136" customFormat="1" ht="12.75" customHeight="1">
      <c r="A19" s="104" t="s">
        <v>586</v>
      </c>
      <c r="B19" s="181"/>
      <c r="C19" s="12"/>
      <c r="D19" s="12"/>
      <c r="E19" s="12"/>
      <c r="F19" s="12"/>
      <c r="G19" s="12"/>
      <c r="H19" s="12"/>
      <c r="I19" s="12"/>
      <c r="J19" s="12"/>
      <c r="K19" s="12"/>
    </row>
    <row r="20" spans="1:11" s="136" customFormat="1"/>
    <row r="21" spans="1:11" s="136" customFormat="1"/>
    <row r="22" spans="1:11" s="136" customFormat="1"/>
    <row r="23" spans="1:11" s="136" customFormat="1"/>
    <row r="24" spans="1:11" s="136" customFormat="1"/>
    <row r="25" spans="1:11" s="136" customFormat="1"/>
    <row r="26" spans="1:11" s="136" customFormat="1"/>
    <row r="27" spans="1:11" s="136" customFormat="1"/>
    <row r="28" spans="1:11" s="136" customFormat="1"/>
    <row r="29" spans="1:11" s="136" customFormat="1"/>
    <row r="30" spans="1:11" s="136" customFormat="1"/>
    <row r="31" spans="1:11" s="136" customFormat="1"/>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K259"/>
  <sheetViews>
    <sheetView showGridLines="0" workbookViewId="0">
      <selection activeCell="G25" sqref="G25:G26"/>
    </sheetView>
  </sheetViews>
  <sheetFormatPr defaultRowHeight="12.75"/>
  <cols>
    <col min="1" max="1" width="0.85546875" style="138" customWidth="1"/>
    <col min="2" max="2" width="28.855468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585</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c r="H3" s="600"/>
      <c r="I3" s="9" t="str">
        <f>'1.6'!I3</f>
        <v>2015/16</v>
      </c>
      <c r="J3" s="9" t="str">
        <f>'1.6'!J3</f>
        <v>2016/17</v>
      </c>
      <c r="K3" s="9" t="str">
        <f>'1.6'!K3</f>
        <v>2017/18</v>
      </c>
    </row>
    <row r="4" spans="1:11" s="139" customFormat="1" ht="12.75" customHeight="1">
      <c r="A4" s="66"/>
      <c r="B4" s="73" t="s">
        <v>16</v>
      </c>
      <c r="C4" s="1"/>
      <c r="D4" s="1"/>
      <c r="E4" s="4"/>
      <c r="F4" s="3"/>
      <c r="G4" s="4"/>
      <c r="H4" s="5"/>
      <c r="I4" s="1"/>
      <c r="J4" s="1"/>
      <c r="K4" s="1"/>
    </row>
    <row r="5" spans="1:11" s="136" customFormat="1" ht="12.75" customHeight="1">
      <c r="A5" s="43"/>
      <c r="B5" s="36" t="s">
        <v>40</v>
      </c>
      <c r="C5" s="25"/>
      <c r="D5" s="26"/>
      <c r="E5" s="26"/>
      <c r="F5" s="25"/>
      <c r="G5" s="26"/>
      <c r="H5" s="27"/>
      <c r="I5" s="26"/>
      <c r="J5" s="26"/>
      <c r="K5" s="27"/>
    </row>
    <row r="6" spans="1:11" s="136" customFormat="1" ht="12.75" customHeight="1">
      <c r="A6" s="45"/>
      <c r="B6" s="36" t="s">
        <v>39</v>
      </c>
      <c r="C6" s="13"/>
      <c r="D6" s="12"/>
      <c r="E6" s="12"/>
      <c r="F6" s="13"/>
      <c r="G6" s="12"/>
      <c r="H6" s="14"/>
      <c r="I6" s="12"/>
      <c r="J6" s="12"/>
      <c r="K6" s="14"/>
    </row>
    <row r="7" spans="1:11" s="136" customFormat="1" ht="12.75" customHeight="1">
      <c r="A7" s="43"/>
      <c r="B7" s="36" t="s">
        <v>41</v>
      </c>
      <c r="C7" s="28"/>
      <c r="D7" s="29"/>
      <c r="E7" s="29"/>
      <c r="F7" s="343"/>
      <c r="G7" s="344"/>
      <c r="H7" s="345"/>
      <c r="I7" s="344"/>
      <c r="J7" s="344"/>
      <c r="K7" s="345"/>
    </row>
    <row r="8" spans="1:11" s="136" customFormat="1" ht="5.0999999999999996" customHeight="1">
      <c r="A8" s="43"/>
      <c r="B8" s="36"/>
      <c r="C8" s="12"/>
      <c r="D8" s="12"/>
      <c r="E8" s="12"/>
      <c r="F8" s="13"/>
      <c r="G8" s="12"/>
      <c r="H8" s="14"/>
      <c r="I8" s="12"/>
      <c r="J8" s="12"/>
      <c r="K8" s="12"/>
    </row>
    <row r="9" spans="1:11" s="139" customFormat="1" ht="12.75" customHeight="1">
      <c r="A9" s="78"/>
      <c r="B9" s="77" t="s">
        <v>43</v>
      </c>
      <c r="C9" s="1"/>
      <c r="D9" s="1"/>
      <c r="E9" s="4"/>
      <c r="F9" s="3"/>
      <c r="G9" s="4"/>
      <c r="H9" s="5"/>
      <c r="I9" s="1"/>
      <c r="J9" s="1"/>
      <c r="K9" s="1"/>
    </row>
    <row r="10" spans="1:11" s="136" customFormat="1" ht="12.75" customHeight="1">
      <c r="A10" s="43"/>
      <c r="B10" s="36" t="s">
        <v>2</v>
      </c>
      <c r="C10" s="25"/>
      <c r="D10" s="26"/>
      <c r="E10" s="26"/>
      <c r="F10" s="25"/>
      <c r="G10" s="26"/>
      <c r="H10" s="27"/>
      <c r="I10" s="26"/>
      <c r="J10" s="26"/>
      <c r="K10" s="27"/>
    </row>
    <row r="11" spans="1:11" s="136" customFormat="1" ht="12.75" customHeight="1">
      <c r="A11" s="43"/>
      <c r="B11" s="36" t="s">
        <v>3</v>
      </c>
      <c r="C11" s="13"/>
      <c r="D11" s="12"/>
      <c r="E11" s="12"/>
      <c r="F11" s="13"/>
      <c r="G11" s="12"/>
      <c r="H11" s="14"/>
      <c r="I11" s="12"/>
      <c r="J11" s="12"/>
      <c r="K11" s="14"/>
    </row>
    <row r="12" spans="1:11" s="136" customFormat="1" ht="12.75" customHeight="1">
      <c r="A12" s="43"/>
      <c r="B12" s="36" t="s">
        <v>150</v>
      </c>
      <c r="C12" s="13"/>
      <c r="D12" s="12"/>
      <c r="E12" s="12"/>
      <c r="F12" s="13"/>
      <c r="G12" s="12"/>
      <c r="H12" s="14"/>
      <c r="I12" s="12"/>
      <c r="J12" s="12"/>
      <c r="K12" s="14"/>
    </row>
    <row r="13" spans="1:11" s="136" customFormat="1" ht="12.75" customHeight="1">
      <c r="A13" s="45"/>
      <c r="B13" s="36" t="s">
        <v>5</v>
      </c>
      <c r="C13" s="13"/>
      <c r="D13" s="12"/>
      <c r="E13" s="12"/>
      <c r="F13" s="13"/>
      <c r="G13" s="12"/>
      <c r="H13" s="14"/>
      <c r="I13" s="12"/>
      <c r="J13" s="12"/>
      <c r="K13" s="14"/>
    </row>
    <row r="14" spans="1:11" s="136" customFormat="1" ht="12.75" customHeight="1">
      <c r="A14" s="43"/>
      <c r="B14" s="36" t="s">
        <v>4</v>
      </c>
      <c r="C14" s="13"/>
      <c r="D14" s="12"/>
      <c r="E14" s="12"/>
      <c r="F14" s="13"/>
      <c r="G14" s="12"/>
      <c r="H14" s="14"/>
      <c r="I14" s="12"/>
      <c r="J14" s="12"/>
      <c r="K14" s="14"/>
    </row>
    <row r="15" spans="1:11" s="136" customFormat="1" ht="12.75" customHeight="1">
      <c r="A15" s="43"/>
      <c r="B15" s="36" t="s">
        <v>6</v>
      </c>
      <c r="C15" s="13"/>
      <c r="D15" s="12"/>
      <c r="E15" s="12"/>
      <c r="F15" s="13"/>
      <c r="G15" s="12"/>
      <c r="H15" s="14"/>
      <c r="I15" s="12"/>
      <c r="J15" s="12"/>
      <c r="K15" s="14"/>
    </row>
    <row r="16" spans="1:11" s="136" customFormat="1" ht="12.75" customHeight="1">
      <c r="A16" s="43"/>
      <c r="B16" s="36" t="s">
        <v>7</v>
      </c>
      <c r="C16" s="28"/>
      <c r="D16" s="29"/>
      <c r="E16" s="29"/>
      <c r="F16" s="28"/>
      <c r="G16" s="29"/>
      <c r="H16" s="30"/>
      <c r="I16" s="29"/>
      <c r="J16" s="29"/>
      <c r="K16" s="30"/>
    </row>
    <row r="17" spans="1:11" s="136" customFormat="1" ht="5.0999999999999996" customHeight="1">
      <c r="A17" s="43"/>
      <c r="B17" s="36"/>
      <c r="C17" s="12"/>
      <c r="D17" s="12"/>
      <c r="E17" s="12"/>
      <c r="F17" s="13"/>
      <c r="G17" s="12"/>
      <c r="H17" s="14"/>
      <c r="I17" s="12"/>
      <c r="J17" s="12"/>
      <c r="K17" s="12"/>
    </row>
    <row r="18" spans="1:11" s="139" customFormat="1" ht="12.75" customHeight="1">
      <c r="A18" s="78"/>
      <c r="B18" s="77" t="s">
        <v>18</v>
      </c>
      <c r="C18" s="1"/>
      <c r="D18" s="1"/>
      <c r="E18" s="4"/>
      <c r="F18" s="3"/>
      <c r="G18" s="4"/>
      <c r="H18" s="5"/>
      <c r="I18" s="1"/>
      <c r="J18" s="1"/>
      <c r="K18" s="1"/>
    </row>
    <row r="19" spans="1:11" s="136" customFormat="1" ht="12.75" customHeight="1">
      <c r="A19" s="43"/>
      <c r="B19" s="36" t="s">
        <v>44</v>
      </c>
      <c r="C19" s="25"/>
      <c r="D19" s="26"/>
      <c r="E19" s="26"/>
      <c r="F19" s="25"/>
      <c r="G19" s="26"/>
      <c r="H19" s="27"/>
      <c r="I19" s="26"/>
      <c r="J19" s="26"/>
      <c r="K19" s="27"/>
    </row>
    <row r="20" spans="1:11" s="136" customFormat="1" ht="12.75" customHeight="1">
      <c r="A20" s="43"/>
      <c r="B20" s="36" t="s">
        <v>42</v>
      </c>
      <c r="C20" s="13"/>
      <c r="D20" s="12"/>
      <c r="E20" s="12"/>
      <c r="F20" s="13"/>
      <c r="G20" s="12"/>
      <c r="H20" s="14"/>
      <c r="I20" s="12"/>
      <c r="J20" s="12"/>
      <c r="K20" s="14"/>
    </row>
    <row r="21" spans="1:11" s="136" customFormat="1" ht="12.75" customHeight="1">
      <c r="A21" s="43"/>
      <c r="B21" s="36" t="s">
        <v>544</v>
      </c>
      <c r="C21" s="13"/>
      <c r="D21" s="12"/>
      <c r="E21" s="12"/>
      <c r="F21" s="13"/>
      <c r="G21" s="12"/>
      <c r="H21" s="14"/>
      <c r="I21" s="12"/>
      <c r="J21" s="12"/>
      <c r="K21" s="14"/>
    </row>
    <row r="22" spans="1:11" s="136" customFormat="1" ht="12.75" customHeight="1">
      <c r="A22" s="43"/>
      <c r="B22" s="36" t="s">
        <v>545</v>
      </c>
      <c r="C22" s="13"/>
      <c r="D22" s="12"/>
      <c r="E22" s="12"/>
      <c r="F22" s="13"/>
      <c r="G22" s="12"/>
      <c r="H22" s="14"/>
      <c r="I22" s="12"/>
      <c r="J22" s="12"/>
      <c r="K22" s="14"/>
    </row>
    <row r="23" spans="1:11" s="136" customFormat="1" ht="12.75" customHeight="1">
      <c r="A23" s="43"/>
      <c r="B23" s="36" t="s">
        <v>546</v>
      </c>
      <c r="C23" s="13"/>
      <c r="D23" s="12"/>
      <c r="E23" s="12"/>
      <c r="F23" s="13"/>
      <c r="G23" s="12"/>
      <c r="H23" s="14"/>
      <c r="I23" s="12"/>
      <c r="J23" s="12"/>
      <c r="K23" s="14"/>
    </row>
    <row r="24" spans="1:11" s="136" customFormat="1" ht="12.75" customHeight="1">
      <c r="A24" s="43"/>
      <c r="B24" s="36" t="s">
        <v>547</v>
      </c>
      <c r="C24" s="13"/>
      <c r="D24" s="12"/>
      <c r="E24" s="12"/>
      <c r="F24" s="13"/>
      <c r="G24" s="12"/>
      <c r="H24" s="14"/>
      <c r="I24" s="12"/>
      <c r="J24" s="12"/>
      <c r="K24" s="14"/>
    </row>
    <row r="25" spans="1:11" s="136" customFormat="1" ht="12.75" customHeight="1">
      <c r="A25" s="45"/>
      <c r="B25" s="36" t="s">
        <v>45</v>
      </c>
      <c r="C25" s="28"/>
      <c r="D25" s="29"/>
      <c r="E25" s="29"/>
      <c r="F25" s="28"/>
      <c r="G25" s="29"/>
      <c r="H25" s="30"/>
      <c r="I25" s="29"/>
      <c r="J25" s="29"/>
      <c r="K25" s="30"/>
    </row>
    <row r="26" spans="1:11" s="136" customFormat="1" ht="5.25" customHeight="1">
      <c r="A26" s="45"/>
      <c r="B26" s="36"/>
      <c r="C26" s="12"/>
      <c r="D26" s="12"/>
      <c r="E26" s="12"/>
      <c r="F26" s="13"/>
      <c r="G26" s="12"/>
      <c r="H26" s="14"/>
      <c r="I26" s="12"/>
      <c r="J26" s="12"/>
      <c r="K26" s="12"/>
    </row>
    <row r="27" spans="1:11" s="136" customFormat="1" ht="12.75" customHeight="1">
      <c r="A27" s="43"/>
      <c r="B27" s="77" t="s">
        <v>548</v>
      </c>
      <c r="C27" s="12"/>
      <c r="D27" s="12"/>
      <c r="E27" s="12"/>
      <c r="F27" s="13"/>
      <c r="G27" s="12"/>
      <c r="H27" s="14"/>
      <c r="I27" s="12"/>
      <c r="J27" s="12"/>
      <c r="K27" s="12"/>
    </row>
    <row r="28" spans="1:11" s="136" customFormat="1" ht="5.0999999999999996" customHeight="1">
      <c r="A28" s="43"/>
      <c r="B28" s="36"/>
      <c r="C28" s="12"/>
      <c r="D28" s="12"/>
      <c r="E28" s="12"/>
      <c r="F28" s="13"/>
      <c r="G28" s="12"/>
      <c r="H28" s="14"/>
      <c r="I28" s="12"/>
      <c r="J28" s="12"/>
      <c r="K28" s="12"/>
    </row>
    <row r="29" spans="1:11" s="136" customFormat="1" ht="12.75" customHeight="1">
      <c r="A29" s="58"/>
      <c r="B29" s="71" t="s">
        <v>192</v>
      </c>
      <c r="C29" s="59"/>
      <c r="D29" s="59"/>
      <c r="E29" s="59"/>
      <c r="F29" s="60"/>
      <c r="G29" s="59"/>
      <c r="H29" s="61"/>
      <c r="I29" s="59"/>
      <c r="J29" s="59"/>
      <c r="K29" s="59"/>
    </row>
    <row r="30" spans="1:11" s="136" customFormat="1" ht="12.75" customHeight="1">
      <c r="A30" s="40"/>
      <c r="B30" s="182" t="s">
        <v>190</v>
      </c>
      <c r="C30" s="31"/>
      <c r="D30" s="31"/>
      <c r="E30" s="31"/>
      <c r="F30" s="32"/>
      <c r="G30" s="33"/>
      <c r="H30" s="34"/>
      <c r="I30" s="31"/>
      <c r="J30" s="31"/>
      <c r="K30" s="31"/>
    </row>
    <row r="31" spans="1:11" s="136" customFormat="1" ht="25.5">
      <c r="A31" s="43"/>
      <c r="B31" s="184" t="s">
        <v>198</v>
      </c>
      <c r="C31" s="12"/>
      <c r="D31" s="12"/>
      <c r="E31" s="12"/>
      <c r="F31" s="13"/>
      <c r="G31" s="12"/>
      <c r="H31" s="14"/>
      <c r="I31" s="12"/>
      <c r="J31" s="12"/>
      <c r="K31" s="12"/>
    </row>
    <row r="32" spans="1:11" s="136" customFormat="1" ht="38.25">
      <c r="A32" s="43"/>
      <c r="B32" s="183" t="s">
        <v>204</v>
      </c>
      <c r="C32" s="12"/>
      <c r="D32" s="12"/>
      <c r="E32" s="12"/>
      <c r="F32" s="13"/>
      <c r="G32" s="12"/>
      <c r="H32" s="14"/>
      <c r="I32" s="12"/>
      <c r="J32" s="12"/>
      <c r="K32" s="12"/>
    </row>
    <row r="33" spans="1:11" s="136" customFormat="1" ht="12.75" customHeight="1">
      <c r="A33" s="62"/>
      <c r="B33" s="72" t="s">
        <v>193</v>
      </c>
      <c r="C33" s="63"/>
      <c r="D33" s="63"/>
      <c r="E33" s="63"/>
      <c r="F33" s="64"/>
      <c r="G33" s="63"/>
      <c r="H33" s="65"/>
      <c r="I33" s="63"/>
      <c r="J33" s="63"/>
      <c r="K33" s="63"/>
    </row>
    <row r="34" spans="1:11" s="136" customFormat="1" ht="12.75" customHeight="1">
      <c r="A34" s="104" t="s">
        <v>586</v>
      </c>
    </row>
    <row r="35" spans="1:11" s="136" customFormat="1"/>
    <row r="36" spans="1:11" s="136" customFormat="1"/>
    <row r="37" spans="1:11" s="136" customFormat="1">
      <c r="B37" s="36"/>
    </row>
    <row r="38" spans="1:11" s="136" customFormat="1"/>
    <row r="39" spans="1:11" s="136" customFormat="1"/>
    <row r="40" spans="1:11" s="136" customFormat="1"/>
    <row r="41" spans="1:11" s="136" customFormat="1"/>
    <row r="42" spans="1:11" s="136" customFormat="1"/>
    <row r="43" spans="1:11" s="136" customFormat="1"/>
    <row r="44" spans="1:11" s="136" customFormat="1"/>
    <row r="45" spans="1:11" s="136" customFormat="1"/>
    <row r="46" spans="1:11" s="136" customFormat="1"/>
    <row r="47" spans="1:11" s="136" customFormat="1"/>
    <row r="48" spans="1: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scale="98"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enableFormatConditionsCalculation="0">
    <tabColor indexed="43"/>
  </sheetPr>
  <dimension ref="A1:K236"/>
  <sheetViews>
    <sheetView showGridLines="0" workbookViewId="0">
      <selection activeCell="L28" sqref="L28"/>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587</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240" t="str">
        <f>'1.6'!F3</f>
        <v>2014/15</v>
      </c>
      <c r="G3" s="241"/>
      <c r="H3" s="242"/>
      <c r="I3" s="9" t="str">
        <f>'1.6'!I3</f>
        <v>2015/16</v>
      </c>
      <c r="J3" s="9" t="str">
        <f>'1.6'!J3</f>
        <v>2016/17</v>
      </c>
      <c r="K3" s="9" t="str">
        <f>'1.6'!K3</f>
        <v>2017/18</v>
      </c>
    </row>
    <row r="4" spans="1:11" s="136" customFormat="1" ht="12.75" customHeight="1">
      <c r="A4" s="43"/>
      <c r="B4" s="74" t="s">
        <v>419</v>
      </c>
      <c r="C4" s="11"/>
      <c r="D4" s="11"/>
      <c r="E4" s="12"/>
      <c r="F4" s="13"/>
      <c r="G4" s="12"/>
      <c r="H4" s="14"/>
      <c r="I4" s="11"/>
      <c r="J4" s="11"/>
      <c r="K4" s="11"/>
    </row>
    <row r="5" spans="1:11" s="136" customFormat="1" ht="12.75" customHeight="1">
      <c r="A5" s="43"/>
      <c r="B5" s="74" t="s">
        <v>133</v>
      </c>
      <c r="C5" s="11"/>
      <c r="D5" s="11"/>
      <c r="E5" s="12"/>
      <c r="F5" s="13"/>
      <c r="G5" s="12"/>
      <c r="H5" s="14"/>
      <c r="I5" s="11"/>
      <c r="J5" s="11"/>
      <c r="K5" s="11"/>
    </row>
    <row r="6" spans="1:11" s="136" customFormat="1" ht="12.75" customHeight="1">
      <c r="A6" s="45"/>
      <c r="B6" s="74" t="s">
        <v>36</v>
      </c>
      <c r="C6" s="11"/>
      <c r="D6" s="11"/>
      <c r="E6" s="12"/>
      <c r="F6" s="13"/>
      <c r="G6" s="12"/>
      <c r="H6" s="14"/>
      <c r="I6" s="11"/>
      <c r="J6" s="11"/>
      <c r="K6" s="11"/>
    </row>
    <row r="7" spans="1:11" s="136" customFormat="1" ht="12.75" customHeight="1">
      <c r="A7" s="43"/>
      <c r="B7" s="74" t="s">
        <v>134</v>
      </c>
      <c r="C7" s="11"/>
      <c r="D7" s="11"/>
      <c r="E7" s="12"/>
      <c r="F7" s="13"/>
      <c r="G7" s="12"/>
      <c r="H7" s="14"/>
      <c r="I7" s="11"/>
      <c r="J7" s="11"/>
      <c r="K7" s="11"/>
    </row>
    <row r="8" spans="1:11" s="136" customFormat="1" ht="12.75" customHeight="1">
      <c r="A8" s="62"/>
      <c r="B8" s="72" t="s">
        <v>588</v>
      </c>
      <c r="C8" s="63"/>
      <c r="D8" s="63"/>
      <c r="E8" s="63"/>
      <c r="F8" s="64"/>
      <c r="G8" s="63"/>
      <c r="H8" s="65"/>
      <c r="I8" s="63"/>
      <c r="J8" s="63"/>
      <c r="K8" s="63"/>
    </row>
    <row r="9" spans="1:11" s="136" customFormat="1">
      <c r="A9" s="104"/>
    </row>
    <row r="10" spans="1:11" s="136" customFormat="1"/>
    <row r="11" spans="1:11" s="136" customFormat="1"/>
    <row r="12" spans="1:11" s="136" customFormat="1"/>
    <row r="13" spans="1:11" s="136" customFormat="1"/>
    <row r="14" spans="1:11" s="136" customFormat="1"/>
    <row r="15" spans="1:11" s="136" customFormat="1"/>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enableFormatConditionsCalculation="0">
    <tabColor indexed="43"/>
    <pageSetUpPr fitToPage="1"/>
  </sheetPr>
  <dimension ref="A1:K27"/>
  <sheetViews>
    <sheetView showGridLines="0" workbookViewId="0">
      <selection activeCell="G25" sqref="G25"/>
    </sheetView>
  </sheetViews>
  <sheetFormatPr defaultRowHeight="12.75"/>
  <cols>
    <col min="1" max="1" width="0.85546875" style="243" customWidth="1"/>
    <col min="2" max="2" width="39.85546875" style="243" customWidth="1"/>
    <col min="3" max="5" width="7.7109375" style="243" customWidth="1"/>
    <col min="6" max="7" width="10.42578125" style="243" customWidth="1"/>
    <col min="8" max="10" width="7.7109375" style="243" customWidth="1"/>
    <col min="11" max="16384" width="9.140625" style="243"/>
  </cols>
  <sheetData>
    <row r="1" spans="1:11" ht="15.75" customHeight="1">
      <c r="A1" s="260" t="s">
        <v>589</v>
      </c>
      <c r="B1" s="260"/>
      <c r="C1" s="582"/>
      <c r="D1" s="582"/>
      <c r="E1" s="582"/>
      <c r="F1" s="582"/>
      <c r="G1" s="582"/>
      <c r="H1" s="582"/>
      <c r="I1" s="582"/>
      <c r="J1" s="582"/>
      <c r="K1" s="317"/>
    </row>
    <row r="2" spans="1:11" ht="15.75" customHeight="1">
      <c r="A2" s="261" t="s">
        <v>257</v>
      </c>
      <c r="B2" s="261"/>
      <c r="C2" s="244"/>
      <c r="D2" s="244"/>
      <c r="E2" s="244"/>
      <c r="F2" s="244"/>
      <c r="G2" s="244"/>
      <c r="H2" s="244"/>
      <c r="I2" s="244"/>
      <c r="J2" s="244"/>
    </row>
    <row r="3" spans="1:11" ht="25.5">
      <c r="A3" s="245"/>
      <c r="B3" s="245"/>
      <c r="C3" s="207" t="s">
        <v>8</v>
      </c>
      <c r="D3" s="208"/>
      <c r="E3" s="208"/>
      <c r="F3" s="205" t="s">
        <v>11</v>
      </c>
      <c r="G3" s="2" t="s">
        <v>0</v>
      </c>
      <c r="H3" s="210" t="s">
        <v>10</v>
      </c>
      <c r="I3" s="211"/>
      <c r="J3" s="211"/>
    </row>
    <row r="4" spans="1:11">
      <c r="A4" s="41"/>
      <c r="B4" s="8" t="s">
        <v>24</v>
      </c>
      <c r="C4" s="9" t="s">
        <v>273</v>
      </c>
      <c r="D4" s="9" t="s">
        <v>487</v>
      </c>
      <c r="E4" s="9" t="s">
        <v>502</v>
      </c>
      <c r="F4" s="240" t="s">
        <v>503</v>
      </c>
      <c r="G4" s="241"/>
      <c r="H4" s="239" t="s">
        <v>552</v>
      </c>
      <c r="I4" s="9" t="s">
        <v>569</v>
      </c>
      <c r="J4" s="9" t="s">
        <v>674</v>
      </c>
    </row>
    <row r="5" spans="1:11" ht="12.75" customHeight="1">
      <c r="A5" s="246"/>
      <c r="B5" s="246" t="s">
        <v>236</v>
      </c>
      <c r="C5" s="247">
        <v>18074</v>
      </c>
      <c r="D5" s="247">
        <v>26946</v>
      </c>
      <c r="E5" s="247">
        <v>41398</v>
      </c>
      <c r="F5" s="248">
        <v>43936</v>
      </c>
      <c r="G5" s="249">
        <v>53336</v>
      </c>
      <c r="H5" s="247">
        <v>34989</v>
      </c>
      <c r="I5" s="247">
        <v>42156</v>
      </c>
      <c r="J5" s="247">
        <v>44587</v>
      </c>
    </row>
    <row r="6" spans="1:11" ht="12.75" customHeight="1">
      <c r="A6" s="250"/>
      <c r="B6" s="250" t="s">
        <v>237</v>
      </c>
      <c r="C6" s="251">
        <v>17026</v>
      </c>
      <c r="D6" s="251">
        <v>25794</v>
      </c>
      <c r="E6" s="251">
        <v>35342</v>
      </c>
      <c r="F6" s="252">
        <v>33031</v>
      </c>
      <c r="G6" s="253">
        <v>42431</v>
      </c>
      <c r="H6" s="251">
        <v>30989</v>
      </c>
      <c r="I6" s="251">
        <v>34156</v>
      </c>
      <c r="J6" s="251">
        <v>36087</v>
      </c>
    </row>
    <row r="7" spans="1:11" ht="12.75" customHeight="1">
      <c r="A7" s="250"/>
      <c r="B7" s="250" t="s">
        <v>242</v>
      </c>
      <c r="C7" s="251">
        <v>1048</v>
      </c>
      <c r="D7" s="251">
        <v>1152</v>
      </c>
      <c r="E7" s="251">
        <v>6056</v>
      </c>
      <c r="F7" s="252">
        <v>10905</v>
      </c>
      <c r="G7" s="253">
        <v>10905</v>
      </c>
      <c r="H7" s="251">
        <v>4000</v>
      </c>
      <c r="I7" s="251">
        <v>8000</v>
      </c>
      <c r="J7" s="251">
        <v>8500</v>
      </c>
    </row>
    <row r="8" spans="1:11" ht="12.75" customHeight="1">
      <c r="A8" s="246"/>
      <c r="B8" s="246" t="s">
        <v>238</v>
      </c>
      <c r="C8" s="247">
        <v>207717</v>
      </c>
      <c r="D8" s="247">
        <v>217516</v>
      </c>
      <c r="E8" s="247">
        <v>233554</v>
      </c>
      <c r="F8" s="254">
        <v>283624</v>
      </c>
      <c r="G8" s="255">
        <v>277361</v>
      </c>
      <c r="H8" s="247">
        <v>332400</v>
      </c>
      <c r="I8" s="247">
        <v>377631</v>
      </c>
      <c r="J8" s="247">
        <v>408447</v>
      </c>
    </row>
    <row r="9" spans="1:11" ht="12.75" customHeight="1">
      <c r="A9" s="250"/>
      <c r="B9" s="250" t="s">
        <v>243</v>
      </c>
      <c r="C9" s="251">
        <v>32925</v>
      </c>
      <c r="D9" s="251">
        <v>40318</v>
      </c>
      <c r="E9" s="251">
        <v>29218</v>
      </c>
      <c r="F9" s="252">
        <v>47041</v>
      </c>
      <c r="G9" s="253">
        <v>47732</v>
      </c>
      <c r="H9" s="251">
        <v>30282</v>
      </c>
      <c r="I9" s="251">
        <v>37101</v>
      </c>
      <c r="J9" s="251">
        <v>38727</v>
      </c>
    </row>
    <row r="10" spans="1:11" ht="12.75" customHeight="1">
      <c r="A10" s="250"/>
      <c r="B10" s="250" t="s">
        <v>244</v>
      </c>
      <c r="C10" s="251">
        <v>174792</v>
      </c>
      <c r="D10" s="251">
        <v>177198</v>
      </c>
      <c r="E10" s="251">
        <v>204336</v>
      </c>
      <c r="F10" s="252">
        <v>236583</v>
      </c>
      <c r="G10" s="253">
        <v>229629</v>
      </c>
      <c r="H10" s="251">
        <v>265102</v>
      </c>
      <c r="I10" s="251">
        <v>294260</v>
      </c>
      <c r="J10" s="251">
        <v>314196</v>
      </c>
    </row>
    <row r="11" spans="1:11" ht="12.75" customHeight="1">
      <c r="A11" s="250"/>
      <c r="B11" s="250" t="s">
        <v>245</v>
      </c>
      <c r="C11" s="251"/>
      <c r="D11" s="251"/>
      <c r="E11" s="251"/>
      <c r="F11" s="252"/>
      <c r="G11" s="253"/>
      <c r="H11" s="251">
        <v>37016</v>
      </c>
      <c r="I11" s="251">
        <v>46270</v>
      </c>
      <c r="J11" s="251">
        <v>55524</v>
      </c>
    </row>
    <row r="12" spans="1:11" ht="12.75" customHeight="1">
      <c r="A12" s="246"/>
      <c r="B12" s="246" t="s">
        <v>239</v>
      </c>
      <c r="C12" s="247">
        <v>54181</v>
      </c>
      <c r="D12" s="247">
        <v>55086</v>
      </c>
      <c r="E12" s="247">
        <v>62400</v>
      </c>
      <c r="F12" s="254">
        <v>63539</v>
      </c>
      <c r="G12" s="255">
        <v>63457</v>
      </c>
      <c r="H12" s="247">
        <v>72400</v>
      </c>
      <c r="I12" s="247">
        <v>76742</v>
      </c>
      <c r="J12" s="247">
        <v>81347</v>
      </c>
    </row>
    <row r="13" spans="1:11" ht="12.75" customHeight="1">
      <c r="A13" s="250"/>
      <c r="B13" s="250" t="s">
        <v>246</v>
      </c>
      <c r="C13" s="251">
        <v>47370</v>
      </c>
      <c r="D13" s="251">
        <v>45022</v>
      </c>
      <c r="E13" s="251">
        <v>53584</v>
      </c>
      <c r="F13" s="252">
        <v>52008</v>
      </c>
      <c r="G13" s="253">
        <v>51926</v>
      </c>
      <c r="H13" s="251">
        <v>58394</v>
      </c>
      <c r="I13" s="251">
        <v>61895</v>
      </c>
      <c r="J13" s="251">
        <v>65609</v>
      </c>
    </row>
    <row r="14" spans="1:11" ht="12.75" customHeight="1">
      <c r="A14" s="250"/>
      <c r="B14" s="250" t="s">
        <v>247</v>
      </c>
      <c r="C14" s="251"/>
      <c r="D14" s="251"/>
      <c r="E14" s="251"/>
      <c r="F14" s="252"/>
      <c r="G14" s="253"/>
      <c r="H14" s="251"/>
      <c r="I14" s="251"/>
      <c r="J14" s="251"/>
    </row>
    <row r="15" spans="1:11" ht="12.75" customHeight="1">
      <c r="A15" s="250"/>
      <c r="B15" s="250" t="s">
        <v>248</v>
      </c>
      <c r="C15" s="251">
        <v>1416</v>
      </c>
      <c r="D15" s="251">
        <v>1409</v>
      </c>
      <c r="E15" s="251">
        <v>1890</v>
      </c>
      <c r="F15" s="252">
        <v>3614</v>
      </c>
      <c r="G15" s="253">
        <v>3614</v>
      </c>
      <c r="H15" s="251">
        <v>14006</v>
      </c>
      <c r="I15" s="251">
        <v>14847</v>
      </c>
      <c r="J15" s="251">
        <v>15738</v>
      </c>
    </row>
    <row r="16" spans="1:11" ht="12.75" customHeight="1">
      <c r="A16" s="250"/>
      <c r="B16" s="250" t="s">
        <v>249</v>
      </c>
      <c r="C16" s="251">
        <v>5395</v>
      </c>
      <c r="D16" s="251">
        <v>8655</v>
      </c>
      <c r="E16" s="251">
        <v>6926</v>
      </c>
      <c r="F16" s="252">
        <v>7917</v>
      </c>
      <c r="G16" s="253">
        <v>7917</v>
      </c>
      <c r="H16" s="251"/>
      <c r="I16" s="251"/>
      <c r="J16" s="251"/>
    </row>
    <row r="17" spans="1:10" ht="12.75" customHeight="1">
      <c r="A17" s="246"/>
      <c r="B17" s="246" t="s">
        <v>234</v>
      </c>
      <c r="C17" s="247">
        <v>43959</v>
      </c>
      <c r="D17" s="247">
        <v>42972</v>
      </c>
      <c r="E17" s="247">
        <v>53633</v>
      </c>
      <c r="F17" s="254">
        <v>65339</v>
      </c>
      <c r="G17" s="255">
        <v>65796</v>
      </c>
      <c r="H17" s="247">
        <v>66350</v>
      </c>
      <c r="I17" s="247">
        <v>71526</v>
      </c>
      <c r="J17" s="247">
        <v>75818</v>
      </c>
    </row>
    <row r="18" spans="1:10" ht="12.75" customHeight="1">
      <c r="A18" s="250"/>
      <c r="B18" s="250" t="s">
        <v>250</v>
      </c>
      <c r="C18" s="251">
        <v>43959</v>
      </c>
      <c r="D18" s="251">
        <v>42972</v>
      </c>
      <c r="E18" s="251">
        <v>53633</v>
      </c>
      <c r="F18" s="252">
        <v>65339</v>
      </c>
      <c r="G18" s="253">
        <v>65796</v>
      </c>
      <c r="H18" s="251">
        <v>36783</v>
      </c>
      <c r="I18" s="251">
        <v>39721</v>
      </c>
      <c r="J18" s="251">
        <v>42105</v>
      </c>
    </row>
    <row r="19" spans="1:10" ht="12.75" customHeight="1">
      <c r="A19" s="250"/>
      <c r="B19" s="250" t="s">
        <v>251</v>
      </c>
      <c r="C19" s="251"/>
      <c r="D19" s="251"/>
      <c r="E19" s="251"/>
      <c r="F19" s="252"/>
      <c r="G19" s="253"/>
      <c r="H19" s="251">
        <v>6264</v>
      </c>
      <c r="I19" s="251">
        <v>6770</v>
      </c>
      <c r="J19" s="251">
        <v>7176</v>
      </c>
    </row>
    <row r="20" spans="1:10" ht="12.75" customHeight="1">
      <c r="A20" s="250"/>
      <c r="B20" s="250" t="s">
        <v>252</v>
      </c>
      <c r="C20" s="251"/>
      <c r="D20" s="251"/>
      <c r="E20" s="251"/>
      <c r="F20" s="252"/>
      <c r="G20" s="253"/>
      <c r="H20" s="251">
        <v>23303</v>
      </c>
      <c r="I20" s="251">
        <v>25035</v>
      </c>
      <c r="J20" s="251">
        <v>26537</v>
      </c>
    </row>
    <row r="21" spans="1:10" ht="12.75" customHeight="1">
      <c r="A21" s="246"/>
      <c r="B21" s="246" t="s">
        <v>240</v>
      </c>
      <c r="C21" s="247">
        <v>0</v>
      </c>
      <c r="D21" s="247">
        <v>0</v>
      </c>
      <c r="E21" s="247">
        <v>0</v>
      </c>
      <c r="F21" s="254">
        <v>0</v>
      </c>
      <c r="G21" s="255">
        <v>0</v>
      </c>
      <c r="H21" s="247">
        <v>0</v>
      </c>
      <c r="I21" s="247">
        <v>0</v>
      </c>
      <c r="J21" s="247">
        <v>0</v>
      </c>
    </row>
    <row r="22" spans="1:10" ht="12.75" customHeight="1">
      <c r="A22" s="250"/>
      <c r="B22" s="250" t="s">
        <v>253</v>
      </c>
      <c r="C22" s="251"/>
      <c r="D22" s="251"/>
      <c r="E22" s="251"/>
      <c r="F22" s="252"/>
      <c r="G22" s="253"/>
      <c r="H22" s="251"/>
      <c r="I22" s="251"/>
      <c r="J22" s="251"/>
    </row>
    <row r="23" spans="1:10" ht="12.75" customHeight="1">
      <c r="A23" s="250"/>
      <c r="B23" s="250" t="s">
        <v>254</v>
      </c>
      <c r="C23" s="251"/>
      <c r="D23" s="251"/>
      <c r="E23" s="251"/>
      <c r="F23" s="252"/>
      <c r="G23" s="253"/>
      <c r="H23" s="251"/>
      <c r="I23" s="251"/>
      <c r="J23" s="251"/>
    </row>
    <row r="24" spans="1:10" ht="12.75" customHeight="1">
      <c r="A24" s="246"/>
      <c r="B24" s="246" t="s">
        <v>241</v>
      </c>
      <c r="C24" s="247">
        <v>9320</v>
      </c>
      <c r="D24" s="247">
        <v>10726</v>
      </c>
      <c r="E24" s="247">
        <v>12096</v>
      </c>
      <c r="F24" s="254">
        <v>13008</v>
      </c>
      <c r="G24" s="255">
        <v>13008</v>
      </c>
      <c r="H24" s="247">
        <v>18852</v>
      </c>
      <c r="I24" s="247">
        <v>13835</v>
      </c>
      <c r="J24" s="247">
        <v>14665</v>
      </c>
    </row>
    <row r="25" spans="1:10" ht="12.75" customHeight="1">
      <c r="A25" s="250"/>
      <c r="B25" s="250" t="s">
        <v>255</v>
      </c>
      <c r="C25" s="251">
        <v>9320</v>
      </c>
      <c r="D25" s="251">
        <v>10726</v>
      </c>
      <c r="E25" s="251">
        <v>12096</v>
      </c>
      <c r="F25" s="252">
        <v>13008</v>
      </c>
      <c r="G25" s="253">
        <v>13008</v>
      </c>
      <c r="H25" s="251">
        <v>18852</v>
      </c>
      <c r="I25" s="251">
        <v>13835</v>
      </c>
      <c r="J25" s="251">
        <v>14665</v>
      </c>
    </row>
    <row r="26" spans="1:10" ht="12.75" customHeight="1">
      <c r="A26" s="250"/>
      <c r="B26" s="250" t="s">
        <v>256</v>
      </c>
      <c r="C26" s="251"/>
      <c r="D26" s="251"/>
      <c r="E26" s="251"/>
      <c r="F26" s="252"/>
      <c r="G26" s="253"/>
      <c r="H26" s="251"/>
      <c r="I26" s="251"/>
      <c r="J26" s="251"/>
    </row>
    <row r="27" spans="1:10" ht="12.75" customHeight="1">
      <c r="A27" s="256" t="s">
        <v>235</v>
      </c>
      <c r="B27" s="256"/>
      <c r="C27" s="257">
        <v>333251</v>
      </c>
      <c r="D27" s="257">
        <v>353246</v>
      </c>
      <c r="E27" s="257">
        <v>403081</v>
      </c>
      <c r="F27" s="258">
        <v>469446</v>
      </c>
      <c r="G27" s="259">
        <v>472958</v>
      </c>
      <c r="H27" s="257">
        <v>524991</v>
      </c>
      <c r="I27" s="257">
        <v>581890</v>
      </c>
      <c r="J27" s="257">
        <v>624864</v>
      </c>
    </row>
  </sheetData>
  <phoneticPr fontId="0" type="noConversion"/>
  <pageMargins left="0.75" right="0.75" top="1" bottom="1" header="0.5" footer="0.5"/>
  <pageSetup paperSize="9" scale="8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enableFormatConditionsCalculation="0">
    <tabColor indexed="43"/>
  </sheetPr>
  <dimension ref="A1:K257"/>
  <sheetViews>
    <sheetView showGridLines="0" workbookViewId="0">
      <selection activeCell="P18" sqref="P18"/>
    </sheetView>
  </sheetViews>
  <sheetFormatPr defaultRowHeight="12.75"/>
  <cols>
    <col min="1" max="1" width="0.85546875" style="138" customWidth="1"/>
    <col min="2" max="2" width="20.71093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590</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9" customFormat="1" ht="12.75" customHeight="1">
      <c r="A4" s="66"/>
      <c r="B4" s="73" t="s">
        <v>16</v>
      </c>
      <c r="C4" s="1"/>
      <c r="D4" s="1"/>
      <c r="E4" s="4"/>
      <c r="F4" s="3"/>
      <c r="G4" s="4"/>
      <c r="H4" s="5"/>
      <c r="I4" s="1"/>
      <c r="J4" s="1"/>
      <c r="K4" s="1"/>
    </row>
    <row r="5" spans="1:11" s="136" customFormat="1" ht="12.75" customHeight="1">
      <c r="A5" s="43"/>
      <c r="B5" s="36" t="s">
        <v>40</v>
      </c>
      <c r="C5" s="25"/>
      <c r="D5" s="26"/>
      <c r="E5" s="26"/>
      <c r="F5" s="25"/>
      <c r="G5" s="26"/>
      <c r="H5" s="27"/>
      <c r="I5" s="26"/>
      <c r="J5" s="26"/>
      <c r="K5" s="27"/>
    </row>
    <row r="6" spans="1:11" s="136" customFormat="1" ht="12.75" customHeight="1">
      <c r="A6" s="45"/>
      <c r="B6" s="36" t="s">
        <v>39</v>
      </c>
      <c r="C6" s="13"/>
      <c r="D6" s="12"/>
      <c r="E6" s="12"/>
      <c r="F6" s="13"/>
      <c r="G6" s="12"/>
      <c r="H6" s="14"/>
      <c r="I6" s="12"/>
      <c r="J6" s="12"/>
      <c r="K6" s="14"/>
    </row>
    <row r="7" spans="1:11" s="136" customFormat="1" ht="12.75" customHeight="1">
      <c r="A7" s="43"/>
      <c r="B7" s="36" t="s">
        <v>41</v>
      </c>
      <c r="C7" s="28"/>
      <c r="D7" s="29"/>
      <c r="E7" s="29"/>
      <c r="F7" s="343"/>
      <c r="G7" s="344"/>
      <c r="H7" s="345"/>
      <c r="I7" s="344"/>
      <c r="J7" s="344"/>
      <c r="K7" s="345"/>
    </row>
    <row r="8" spans="1:11" s="136" customFormat="1" ht="5.0999999999999996" customHeight="1">
      <c r="A8" s="43"/>
      <c r="B8" s="36"/>
      <c r="C8" s="12"/>
      <c r="D8" s="12"/>
      <c r="E8" s="12"/>
      <c r="F8" s="13"/>
      <c r="G8" s="12"/>
      <c r="H8" s="14"/>
      <c r="I8" s="12"/>
      <c r="J8" s="12"/>
      <c r="K8" s="12"/>
    </row>
    <row r="9" spans="1:11" s="139" customFormat="1" ht="12.75" customHeight="1">
      <c r="A9" s="78"/>
      <c r="B9" s="77" t="s">
        <v>43</v>
      </c>
      <c r="C9" s="1"/>
      <c r="D9" s="1"/>
      <c r="E9" s="4"/>
      <c r="F9" s="3"/>
      <c r="G9" s="4"/>
      <c r="H9" s="5"/>
      <c r="I9" s="1"/>
      <c r="J9" s="1"/>
      <c r="K9" s="1"/>
    </row>
    <row r="10" spans="1:11" s="136" customFormat="1" ht="12.75" customHeight="1">
      <c r="A10" s="43"/>
      <c r="B10" s="36" t="s">
        <v>2</v>
      </c>
      <c r="C10" s="25"/>
      <c r="D10" s="26"/>
      <c r="E10" s="26"/>
      <c r="F10" s="25"/>
      <c r="G10" s="26"/>
      <c r="H10" s="27"/>
      <c r="I10" s="26"/>
      <c r="J10" s="26"/>
      <c r="K10" s="27"/>
    </row>
    <row r="11" spans="1:11" s="136" customFormat="1" ht="12.75" customHeight="1">
      <c r="A11" s="43"/>
      <c r="B11" s="36" t="s">
        <v>3</v>
      </c>
      <c r="C11" s="13"/>
      <c r="D11" s="12"/>
      <c r="E11" s="12"/>
      <c r="F11" s="13"/>
      <c r="G11" s="12"/>
      <c r="H11" s="14"/>
      <c r="I11" s="12"/>
      <c r="J11" s="12"/>
      <c r="K11" s="14"/>
    </row>
    <row r="12" spans="1:11" s="136" customFormat="1" ht="12.75" customHeight="1">
      <c r="A12" s="43"/>
      <c r="B12" s="36" t="s">
        <v>150</v>
      </c>
      <c r="C12" s="13"/>
      <c r="D12" s="12"/>
      <c r="E12" s="12"/>
      <c r="F12" s="13"/>
      <c r="G12" s="12"/>
      <c r="H12" s="14"/>
      <c r="I12" s="12"/>
      <c r="J12" s="12"/>
      <c r="K12" s="14"/>
    </row>
    <row r="13" spans="1:11" s="136" customFormat="1" ht="12.75" customHeight="1">
      <c r="A13" s="45"/>
      <c r="B13" s="36" t="s">
        <v>5</v>
      </c>
      <c r="C13" s="13"/>
      <c r="D13" s="12"/>
      <c r="E13" s="12"/>
      <c r="F13" s="13"/>
      <c r="G13" s="12"/>
      <c r="H13" s="14"/>
      <c r="I13" s="12"/>
      <c r="J13" s="12"/>
      <c r="K13" s="14"/>
    </row>
    <row r="14" spans="1:11" s="136" customFormat="1" ht="12.75" customHeight="1">
      <c r="A14" s="43"/>
      <c r="B14" s="36" t="s">
        <v>4</v>
      </c>
      <c r="C14" s="13"/>
      <c r="D14" s="12"/>
      <c r="E14" s="12"/>
      <c r="F14" s="13"/>
      <c r="G14" s="12"/>
      <c r="H14" s="14"/>
      <c r="I14" s="12"/>
      <c r="J14" s="12"/>
      <c r="K14" s="14"/>
    </row>
    <row r="15" spans="1:11" s="136" customFormat="1" ht="12.75" customHeight="1">
      <c r="A15" s="43"/>
      <c r="B15" s="36" t="s">
        <v>6</v>
      </c>
      <c r="C15" s="13"/>
      <c r="D15" s="12"/>
      <c r="E15" s="12"/>
      <c r="F15" s="13"/>
      <c r="G15" s="12"/>
      <c r="H15" s="14"/>
      <c r="I15" s="12"/>
      <c r="J15" s="12"/>
      <c r="K15" s="14"/>
    </row>
    <row r="16" spans="1:11" s="136" customFormat="1" ht="12.75" customHeight="1">
      <c r="A16" s="43"/>
      <c r="B16" s="36" t="s">
        <v>7</v>
      </c>
      <c r="C16" s="28"/>
      <c r="D16" s="29"/>
      <c r="E16" s="29"/>
      <c r="F16" s="28"/>
      <c r="G16" s="29"/>
      <c r="H16" s="30"/>
      <c r="I16" s="29"/>
      <c r="J16" s="29"/>
      <c r="K16" s="30"/>
    </row>
    <row r="17" spans="1:11" s="136" customFormat="1" ht="5.0999999999999996" customHeight="1">
      <c r="A17" s="43"/>
      <c r="B17" s="36"/>
      <c r="C17" s="12"/>
      <c r="D17" s="12"/>
      <c r="E17" s="12"/>
      <c r="F17" s="13"/>
      <c r="G17" s="12"/>
      <c r="H17" s="14"/>
      <c r="I17" s="12"/>
      <c r="J17" s="12"/>
      <c r="K17" s="12"/>
    </row>
    <row r="18" spans="1:11" s="139" customFormat="1" ht="12.75" customHeight="1">
      <c r="A18" s="78"/>
      <c r="B18" s="77" t="s">
        <v>18</v>
      </c>
      <c r="C18" s="1"/>
      <c r="D18" s="1"/>
      <c r="E18" s="4"/>
      <c r="F18" s="3"/>
      <c r="G18" s="4"/>
      <c r="H18" s="5"/>
      <c r="I18" s="1"/>
      <c r="J18" s="1"/>
      <c r="K18" s="1"/>
    </row>
    <row r="19" spans="1:11" s="136" customFormat="1" ht="12.75" customHeight="1">
      <c r="A19" s="43"/>
      <c r="B19" s="36" t="s">
        <v>44</v>
      </c>
      <c r="C19" s="25"/>
      <c r="D19" s="26"/>
      <c r="E19" s="26"/>
      <c r="F19" s="25"/>
      <c r="G19" s="26"/>
      <c r="H19" s="27"/>
      <c r="I19" s="26"/>
      <c r="J19" s="26"/>
      <c r="K19" s="27"/>
    </row>
    <row r="20" spans="1:11" s="136" customFormat="1" ht="12.75" customHeight="1">
      <c r="A20" s="43"/>
      <c r="B20" s="36" t="s">
        <v>42</v>
      </c>
      <c r="C20" s="13"/>
      <c r="D20" s="12"/>
      <c r="E20" s="12"/>
      <c r="F20" s="13"/>
      <c r="G20" s="12"/>
      <c r="H20" s="14"/>
      <c r="I20" s="12"/>
      <c r="J20" s="12"/>
      <c r="K20" s="14"/>
    </row>
    <row r="21" spans="1:11" s="136" customFormat="1" ht="12.75" customHeight="1">
      <c r="A21" s="43"/>
      <c r="B21" s="36" t="s">
        <v>544</v>
      </c>
      <c r="C21" s="13"/>
      <c r="D21" s="12"/>
      <c r="E21" s="12"/>
      <c r="F21" s="13"/>
      <c r="G21" s="12"/>
      <c r="H21" s="14"/>
      <c r="I21" s="12"/>
      <c r="J21" s="12"/>
      <c r="K21" s="14"/>
    </row>
    <row r="22" spans="1:11" s="136" customFormat="1" ht="12.75" customHeight="1">
      <c r="A22" s="43"/>
      <c r="B22" s="36" t="s">
        <v>545</v>
      </c>
      <c r="C22" s="13"/>
      <c r="D22" s="12"/>
      <c r="E22" s="12"/>
      <c r="F22" s="13"/>
      <c r="G22" s="12"/>
      <c r="H22" s="14"/>
      <c r="I22" s="12"/>
      <c r="J22" s="12"/>
      <c r="K22" s="14"/>
    </row>
    <row r="23" spans="1:11" s="136" customFormat="1" ht="12.75" customHeight="1">
      <c r="A23" s="43"/>
      <c r="B23" s="36" t="s">
        <v>546</v>
      </c>
      <c r="C23" s="13"/>
      <c r="D23" s="12"/>
      <c r="E23" s="12"/>
      <c r="F23" s="13"/>
      <c r="G23" s="12"/>
      <c r="H23" s="14"/>
      <c r="I23" s="12"/>
      <c r="J23" s="12"/>
      <c r="K23" s="14"/>
    </row>
    <row r="24" spans="1:11" s="136" customFormat="1" ht="12.75" customHeight="1">
      <c r="A24" s="43"/>
      <c r="B24" s="36" t="s">
        <v>547</v>
      </c>
      <c r="C24" s="13"/>
      <c r="D24" s="12"/>
      <c r="E24" s="12"/>
      <c r="F24" s="13"/>
      <c r="G24" s="12"/>
      <c r="H24" s="14"/>
      <c r="I24" s="12"/>
      <c r="J24" s="12"/>
      <c r="K24" s="14"/>
    </row>
    <row r="25" spans="1:11" s="136" customFormat="1" ht="12.75" customHeight="1">
      <c r="A25" s="45"/>
      <c r="B25" s="36" t="s">
        <v>45</v>
      </c>
      <c r="C25" s="28"/>
      <c r="D25" s="29"/>
      <c r="E25" s="29"/>
      <c r="F25" s="28"/>
      <c r="G25" s="29"/>
      <c r="H25" s="30"/>
      <c r="I25" s="29"/>
      <c r="J25" s="29"/>
      <c r="K25" s="30"/>
    </row>
    <row r="26" spans="1:11" s="136" customFormat="1" ht="5.25" customHeight="1">
      <c r="A26" s="45"/>
      <c r="B26" s="36"/>
      <c r="C26" s="12"/>
      <c r="D26" s="12"/>
      <c r="E26" s="12"/>
      <c r="F26" s="13"/>
      <c r="G26" s="12"/>
      <c r="H26" s="14"/>
      <c r="I26" s="12"/>
      <c r="J26" s="12"/>
      <c r="K26" s="12"/>
    </row>
    <row r="27" spans="1:11" s="136" customFormat="1" ht="12.75" customHeight="1">
      <c r="A27" s="43"/>
      <c r="B27" s="77" t="s">
        <v>548</v>
      </c>
      <c r="C27" s="12"/>
      <c r="D27" s="12"/>
      <c r="E27" s="12"/>
      <c r="F27" s="13"/>
      <c r="G27" s="12"/>
      <c r="H27" s="14"/>
      <c r="I27" s="12"/>
      <c r="J27" s="12"/>
      <c r="K27" s="12"/>
    </row>
    <row r="28" spans="1:11" s="136" customFormat="1" ht="5.0999999999999996" customHeight="1">
      <c r="A28" s="43"/>
      <c r="B28" s="36"/>
      <c r="C28" s="12"/>
      <c r="D28" s="12"/>
      <c r="E28" s="12"/>
      <c r="F28" s="13"/>
      <c r="G28" s="12"/>
      <c r="H28" s="14"/>
      <c r="I28" s="12"/>
      <c r="J28" s="12"/>
      <c r="K28" s="12"/>
    </row>
    <row r="29" spans="1:11" s="136" customFormat="1" ht="12.75" customHeight="1">
      <c r="A29" s="62"/>
      <c r="B29" s="72" t="s">
        <v>135</v>
      </c>
      <c r="C29" s="63"/>
      <c r="D29" s="63"/>
      <c r="E29" s="63"/>
      <c r="F29" s="64"/>
      <c r="G29" s="63"/>
      <c r="H29" s="65"/>
      <c r="I29" s="63"/>
      <c r="J29" s="63"/>
      <c r="K29" s="63"/>
    </row>
    <row r="30" spans="1:11" s="136" customFormat="1"/>
    <row r="31" spans="1:11" s="136" customFormat="1">
      <c r="B31" s="36"/>
    </row>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enableFormatConditionsCalculation="0">
    <tabColor indexed="43"/>
    <pageSetUpPr fitToPage="1"/>
  </sheetPr>
  <dimension ref="A1:I235"/>
  <sheetViews>
    <sheetView showGridLines="0" workbookViewId="0">
      <selection activeCell="J21" sqref="J21"/>
    </sheetView>
  </sheetViews>
  <sheetFormatPr defaultRowHeight="12.75"/>
  <cols>
    <col min="1" max="1" width="0.85546875" style="138" customWidth="1"/>
    <col min="2" max="2" width="28.140625" style="138" customWidth="1"/>
    <col min="3" max="9" width="10.85546875" style="138" customWidth="1"/>
    <col min="10" max="16384" width="9.140625" style="138"/>
  </cols>
  <sheetData>
    <row r="1" spans="1:9" s="135" customFormat="1" ht="15.75" customHeight="1">
      <c r="A1" s="212" t="s">
        <v>593</v>
      </c>
      <c r="B1" s="6"/>
      <c r="C1" s="134"/>
      <c r="D1" s="134"/>
      <c r="E1" s="134"/>
      <c r="F1" s="134"/>
      <c r="G1" s="134"/>
      <c r="H1" s="134"/>
    </row>
    <row r="2" spans="1:9" s="136" customFormat="1" ht="25.5">
      <c r="A2" s="41"/>
      <c r="B2" s="8" t="s">
        <v>61</v>
      </c>
      <c r="C2" s="10" t="s">
        <v>506</v>
      </c>
      <c r="D2" s="10" t="s">
        <v>565</v>
      </c>
      <c r="E2" s="10" t="s">
        <v>591</v>
      </c>
      <c r="F2" s="227" t="s">
        <v>592</v>
      </c>
      <c r="G2" s="10" t="s">
        <v>699</v>
      </c>
      <c r="H2" s="10" t="s">
        <v>749</v>
      </c>
      <c r="I2" s="206" t="s">
        <v>816</v>
      </c>
    </row>
    <row r="3" spans="1:9" s="136" customFormat="1">
      <c r="A3" s="43"/>
      <c r="B3" s="70" t="s">
        <v>130</v>
      </c>
      <c r="C3" s="12"/>
      <c r="D3" s="12"/>
      <c r="E3" s="11"/>
      <c r="F3" s="82"/>
      <c r="G3" s="11"/>
      <c r="H3" s="11"/>
      <c r="I3" s="11"/>
    </row>
    <row r="4" spans="1:9" s="136" customFormat="1">
      <c r="A4" s="43"/>
      <c r="B4" s="70" t="s">
        <v>131</v>
      </c>
      <c r="C4" s="12"/>
      <c r="D4" s="12"/>
      <c r="E4" s="11"/>
      <c r="F4" s="82"/>
      <c r="G4" s="11"/>
      <c r="H4" s="11"/>
      <c r="I4" s="11"/>
    </row>
    <row r="5" spans="1:9" s="136" customFormat="1">
      <c r="A5" s="45"/>
      <c r="B5" s="70" t="s">
        <v>36</v>
      </c>
      <c r="C5" s="12"/>
      <c r="D5" s="12"/>
      <c r="E5" s="11"/>
      <c r="F5" s="82"/>
      <c r="G5" s="11"/>
      <c r="H5" s="11"/>
      <c r="I5" s="11"/>
    </row>
    <row r="6" spans="1:9" s="136" customFormat="1">
      <c r="A6" s="43"/>
      <c r="B6" s="76"/>
      <c r="C6" s="12"/>
      <c r="D6" s="12"/>
      <c r="E6" s="11"/>
      <c r="F6" s="82"/>
      <c r="G6" s="11"/>
      <c r="H6" s="11"/>
      <c r="I6" s="11"/>
    </row>
    <row r="7" spans="1:9" s="136" customFormat="1">
      <c r="A7" s="58"/>
      <c r="B7" s="71" t="s">
        <v>813</v>
      </c>
      <c r="C7" s="59"/>
      <c r="D7" s="59"/>
      <c r="E7" s="59"/>
      <c r="F7" s="228"/>
      <c r="G7" s="59"/>
      <c r="H7" s="59"/>
      <c r="I7" s="59"/>
    </row>
    <row r="8" spans="1:9" s="136" customFormat="1">
      <c r="A8" s="141"/>
      <c r="B8" s="594" t="s">
        <v>63</v>
      </c>
      <c r="C8" s="141"/>
      <c r="D8" s="141"/>
      <c r="E8" s="141"/>
      <c r="F8" s="595"/>
      <c r="G8" s="141"/>
      <c r="H8" s="141"/>
      <c r="I8" s="141"/>
    </row>
    <row r="9" spans="1:9" s="136" customFormat="1" hidden="1">
      <c r="A9" s="144"/>
      <c r="B9" s="80" t="s">
        <v>64</v>
      </c>
      <c r="C9" s="144"/>
      <c r="D9" s="144"/>
      <c r="E9" s="144"/>
      <c r="F9" s="230"/>
      <c r="G9" s="144"/>
      <c r="H9" s="144"/>
      <c r="I9" s="144"/>
    </row>
    <row r="10" spans="1:9" s="136" customFormat="1">
      <c r="A10" s="123" t="s">
        <v>345</v>
      </c>
    </row>
    <row r="11" spans="1:9" s="136" customFormat="1"/>
    <row r="12" spans="1:9" s="136" customFormat="1"/>
    <row r="13" spans="1:9" s="136" customFormat="1"/>
    <row r="14" spans="1:9" s="136" customFormat="1"/>
    <row r="15" spans="1:9" s="136" customFormat="1"/>
    <row r="16" spans="1:9"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sheetData>
  <phoneticPr fontId="0" type="noConversion"/>
  <printOptions horizontalCentered="1"/>
  <pageMargins left="0" right="0" top="0.98425196850393704" bottom="0.98425196850393704" header="0.51181102362204722" footer="0.51181102362204722"/>
  <pageSetup paperSize="9" scale="98"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enableFormatConditionsCalculation="0">
    <tabColor indexed="43"/>
  </sheetPr>
  <dimension ref="A1:K266"/>
  <sheetViews>
    <sheetView showGridLines="0" zoomScaleNormal="100" workbookViewId="0">
      <selection activeCell="P27" sqref="P27"/>
    </sheetView>
  </sheetViews>
  <sheetFormatPr defaultRowHeight="12.75"/>
  <cols>
    <col min="1" max="1" width="0.85546875" style="138" customWidth="1"/>
    <col min="2" max="2" width="27.85546875"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212" t="s">
        <v>594</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9" customFormat="1" ht="12.75" customHeight="1">
      <c r="A4" s="66"/>
      <c r="B4" s="73" t="s">
        <v>336</v>
      </c>
      <c r="C4" s="1"/>
      <c r="D4" s="1"/>
      <c r="E4" s="4"/>
      <c r="F4" s="3"/>
      <c r="G4" s="4"/>
      <c r="H4" s="5"/>
      <c r="I4" s="1"/>
      <c r="J4" s="1"/>
      <c r="K4" s="1"/>
    </row>
    <row r="5" spans="1:11" s="136" customFormat="1" ht="12.75" customHeight="1">
      <c r="A5" s="43"/>
      <c r="B5" s="70" t="s">
        <v>337</v>
      </c>
      <c r="C5" s="11"/>
      <c r="D5" s="11"/>
      <c r="E5" s="12"/>
      <c r="F5" s="13"/>
      <c r="G5" s="12"/>
      <c r="H5" s="14"/>
      <c r="I5" s="11"/>
      <c r="J5" s="11"/>
      <c r="K5" s="11"/>
    </row>
    <row r="6" spans="1:11" s="136" customFormat="1" ht="12.75" customHeight="1">
      <c r="A6" s="45"/>
      <c r="B6" s="70" t="s">
        <v>346</v>
      </c>
      <c r="C6" s="11"/>
      <c r="D6" s="11"/>
      <c r="E6" s="12"/>
      <c r="F6" s="13"/>
      <c r="G6" s="12"/>
      <c r="H6" s="14"/>
      <c r="I6" s="11"/>
      <c r="J6" s="11"/>
      <c r="K6" s="11"/>
    </row>
    <row r="7" spans="1:11" s="136" customFormat="1" ht="5.0999999999999996" customHeight="1">
      <c r="A7" s="43"/>
      <c r="B7" s="74"/>
      <c r="C7" s="11"/>
      <c r="D7" s="11"/>
      <c r="E7" s="12"/>
      <c r="F7" s="13"/>
      <c r="G7" s="12"/>
      <c r="H7" s="14"/>
      <c r="I7" s="11"/>
      <c r="J7" s="11"/>
      <c r="K7" s="11"/>
    </row>
    <row r="8" spans="1:11" s="139" customFormat="1" ht="12.75" customHeight="1">
      <c r="A8" s="78"/>
      <c r="B8" s="73" t="s">
        <v>338</v>
      </c>
      <c r="C8" s="1"/>
      <c r="D8" s="1"/>
      <c r="E8" s="4"/>
      <c r="F8" s="3"/>
      <c r="G8" s="4"/>
      <c r="H8" s="5"/>
      <c r="I8" s="1"/>
      <c r="J8" s="1"/>
      <c r="K8" s="1"/>
    </row>
    <row r="9" spans="1:11" s="136" customFormat="1" ht="12.75" customHeight="1">
      <c r="A9" s="43"/>
      <c r="B9" s="70" t="s">
        <v>337</v>
      </c>
      <c r="C9" s="11"/>
      <c r="D9" s="11"/>
      <c r="E9" s="12"/>
      <c r="F9" s="13"/>
      <c r="G9" s="12"/>
      <c r="H9" s="14"/>
      <c r="I9" s="11"/>
      <c r="J9" s="11"/>
      <c r="K9" s="11"/>
    </row>
    <row r="10" spans="1:11" s="136" customFormat="1" ht="12.75" customHeight="1">
      <c r="A10" s="43"/>
      <c r="B10" s="70" t="s">
        <v>346</v>
      </c>
      <c r="C10" s="11"/>
      <c r="D10" s="11"/>
      <c r="E10" s="12"/>
      <c r="F10" s="13"/>
      <c r="G10" s="12"/>
      <c r="H10" s="14"/>
      <c r="I10" s="11"/>
      <c r="J10" s="11"/>
      <c r="K10" s="11"/>
    </row>
    <row r="11" spans="1:11" s="136" customFormat="1" ht="12.75" customHeight="1">
      <c r="A11" s="45"/>
      <c r="B11" s="69" t="s">
        <v>339</v>
      </c>
      <c r="C11" s="11"/>
      <c r="D11" s="11"/>
      <c r="E11" s="12"/>
      <c r="F11" s="13"/>
      <c r="G11" s="12"/>
      <c r="H11" s="14"/>
      <c r="I11" s="11"/>
      <c r="J11" s="11"/>
      <c r="K11" s="11"/>
    </row>
    <row r="12" spans="1:11" s="136" customFormat="1" ht="12.75" customHeight="1">
      <c r="A12" s="43"/>
      <c r="B12" s="69" t="s">
        <v>340</v>
      </c>
      <c r="C12" s="11"/>
      <c r="D12" s="11"/>
      <c r="E12" s="12"/>
      <c r="F12" s="13"/>
      <c r="G12" s="12"/>
      <c r="H12" s="14"/>
      <c r="I12" s="11"/>
      <c r="J12" s="11"/>
      <c r="K12" s="11"/>
    </row>
    <row r="13" spans="1:11" s="136" customFormat="1" ht="5.0999999999999996" customHeight="1">
      <c r="A13" s="45"/>
      <c r="B13" s="74"/>
      <c r="C13" s="11"/>
      <c r="D13" s="11"/>
      <c r="E13" s="12"/>
      <c r="F13" s="13"/>
      <c r="G13" s="12"/>
      <c r="H13" s="14"/>
      <c r="I13" s="11"/>
      <c r="J13" s="11"/>
      <c r="K13" s="11"/>
    </row>
    <row r="14" spans="1:11" s="136" customFormat="1" ht="12.75" customHeight="1">
      <c r="A14" s="43"/>
      <c r="B14" s="73" t="s">
        <v>341</v>
      </c>
      <c r="C14" s="11"/>
      <c r="D14" s="11"/>
      <c r="E14" s="12"/>
      <c r="F14" s="13"/>
      <c r="G14" s="12"/>
      <c r="H14" s="14"/>
      <c r="I14" s="11"/>
      <c r="J14" s="11"/>
      <c r="K14" s="11"/>
    </row>
    <row r="15" spans="1:11" s="136" customFormat="1" ht="12.75" customHeight="1">
      <c r="A15" s="45"/>
      <c r="B15" s="70" t="s">
        <v>337</v>
      </c>
      <c r="C15" s="11"/>
      <c r="D15" s="11"/>
      <c r="E15" s="12"/>
      <c r="F15" s="13"/>
      <c r="G15" s="12"/>
      <c r="H15" s="14"/>
      <c r="I15" s="11"/>
      <c r="J15" s="11"/>
      <c r="K15" s="11"/>
    </row>
    <row r="16" spans="1:11" s="136" customFormat="1" ht="12.75" customHeight="1">
      <c r="A16" s="43"/>
      <c r="B16" s="70" t="s">
        <v>346</v>
      </c>
      <c r="C16" s="11"/>
      <c r="D16" s="11"/>
      <c r="E16" s="12"/>
      <c r="F16" s="13"/>
      <c r="G16" s="12"/>
      <c r="H16" s="14"/>
      <c r="I16" s="11"/>
      <c r="J16" s="11"/>
      <c r="K16" s="11"/>
    </row>
    <row r="17" spans="1:11" s="136" customFormat="1" ht="12.75" customHeight="1">
      <c r="A17" s="45"/>
      <c r="B17" s="69" t="s">
        <v>339</v>
      </c>
      <c r="C17" s="11"/>
      <c r="D17" s="11"/>
      <c r="E17" s="12"/>
      <c r="F17" s="13"/>
      <c r="G17" s="12"/>
      <c r="H17" s="14"/>
      <c r="I17" s="11"/>
      <c r="J17" s="11"/>
      <c r="K17" s="11"/>
    </row>
    <row r="18" spans="1:11" s="136" customFormat="1" ht="12.75" customHeight="1">
      <c r="A18" s="127"/>
      <c r="B18" s="231" t="s">
        <v>340</v>
      </c>
      <c r="C18" s="12"/>
      <c r="D18" s="12"/>
      <c r="E18" s="12"/>
      <c r="F18" s="13"/>
      <c r="G18" s="12"/>
      <c r="H18" s="14"/>
      <c r="I18" s="12"/>
      <c r="J18" s="12"/>
      <c r="K18" s="12"/>
    </row>
    <row r="19" spans="1:11" s="136" customFormat="1" ht="5.0999999999999996" customHeight="1">
      <c r="A19" s="221"/>
      <c r="B19" s="232"/>
      <c r="C19" s="29"/>
      <c r="D19" s="29"/>
      <c r="E19" s="29"/>
      <c r="F19" s="28"/>
      <c r="G19" s="29"/>
      <c r="H19" s="30"/>
      <c r="I19" s="29"/>
      <c r="J19" s="29"/>
      <c r="K19" s="29"/>
    </row>
    <row r="20" spans="1:11" s="136" customFormat="1" ht="5.0999999999999996" customHeight="1">
      <c r="A20" s="43"/>
      <c r="B20" s="74"/>
      <c r="C20" s="11"/>
      <c r="D20" s="11"/>
      <c r="E20" s="12"/>
      <c r="F20" s="13"/>
      <c r="G20" s="12"/>
      <c r="H20" s="14"/>
      <c r="I20" s="11"/>
      <c r="J20" s="11"/>
      <c r="K20" s="11"/>
    </row>
    <row r="21" spans="1:11" s="139" customFormat="1" ht="12.75" customHeight="1">
      <c r="A21" s="78"/>
      <c r="B21" s="73" t="s">
        <v>342</v>
      </c>
      <c r="C21" s="1"/>
      <c r="D21" s="1"/>
      <c r="E21" s="4"/>
      <c r="F21" s="3"/>
      <c r="G21" s="4"/>
      <c r="H21" s="5"/>
      <c r="I21" s="1"/>
      <c r="J21" s="1"/>
      <c r="K21" s="1"/>
    </row>
    <row r="22" spans="1:11" s="136" customFormat="1" ht="12.75" customHeight="1">
      <c r="A22" s="43"/>
      <c r="B22" s="70" t="s">
        <v>337</v>
      </c>
      <c r="C22" s="11"/>
      <c r="D22" s="11"/>
      <c r="E22" s="12"/>
      <c r="F22" s="13"/>
      <c r="G22" s="12"/>
      <c r="H22" s="14"/>
      <c r="I22" s="11"/>
      <c r="J22" s="11"/>
      <c r="K22" s="11"/>
    </row>
    <row r="23" spans="1:11" s="136" customFormat="1" ht="12.75" customHeight="1">
      <c r="A23" s="43"/>
      <c r="B23" s="70" t="s">
        <v>346</v>
      </c>
      <c r="C23" s="11"/>
      <c r="D23" s="11"/>
      <c r="E23" s="12"/>
      <c r="F23" s="13"/>
      <c r="G23" s="12"/>
      <c r="H23" s="14"/>
      <c r="I23" s="11"/>
      <c r="J23" s="11"/>
      <c r="K23" s="11"/>
    </row>
    <row r="24" spans="1:11" s="136" customFormat="1" ht="12.75" customHeight="1">
      <c r="A24" s="45"/>
      <c r="B24" s="69" t="s">
        <v>339</v>
      </c>
      <c r="C24" s="11"/>
      <c r="D24" s="11"/>
      <c r="E24" s="12"/>
      <c r="F24" s="13"/>
      <c r="G24" s="12"/>
      <c r="H24" s="14"/>
      <c r="I24" s="11"/>
      <c r="J24" s="11"/>
      <c r="K24" s="11"/>
    </row>
    <row r="25" spans="1:11" s="136" customFormat="1" ht="12.75" customHeight="1">
      <c r="A25" s="43"/>
      <c r="B25" s="69" t="s">
        <v>340</v>
      </c>
      <c r="C25" s="11"/>
      <c r="D25" s="11"/>
      <c r="E25" s="12"/>
      <c r="F25" s="13"/>
      <c r="G25" s="12"/>
      <c r="H25" s="14"/>
      <c r="I25" s="11"/>
      <c r="J25" s="11"/>
      <c r="K25" s="11"/>
    </row>
    <row r="26" spans="1:11" s="136" customFormat="1" ht="5.0999999999999996" customHeight="1">
      <c r="A26" s="45"/>
      <c r="B26" s="74"/>
      <c r="C26" s="11"/>
      <c r="D26" s="11"/>
      <c r="E26" s="12"/>
      <c r="F26" s="13"/>
      <c r="G26" s="12"/>
      <c r="H26" s="14"/>
      <c r="I26" s="11"/>
      <c r="J26" s="11"/>
      <c r="K26" s="11"/>
    </row>
    <row r="27" spans="1:11" s="136" customFormat="1" ht="12.75" customHeight="1">
      <c r="A27" s="43"/>
      <c r="B27" s="73" t="s">
        <v>343</v>
      </c>
      <c r="C27" s="11"/>
      <c r="D27" s="11"/>
      <c r="E27" s="12"/>
      <c r="F27" s="13"/>
      <c r="G27" s="12"/>
      <c r="H27" s="14"/>
      <c r="I27" s="11"/>
      <c r="J27" s="11"/>
      <c r="K27" s="11"/>
    </row>
    <row r="28" spans="1:11" s="136" customFormat="1" ht="12.75" customHeight="1">
      <c r="A28" s="45"/>
      <c r="B28" s="70" t="s">
        <v>337</v>
      </c>
      <c r="C28" s="11"/>
      <c r="D28" s="11"/>
      <c r="E28" s="12"/>
      <c r="F28" s="13"/>
      <c r="G28" s="12"/>
      <c r="H28" s="14"/>
      <c r="I28" s="11"/>
      <c r="J28" s="11"/>
      <c r="K28" s="11"/>
    </row>
    <row r="29" spans="1:11" s="136" customFormat="1" ht="12.75" customHeight="1">
      <c r="A29" s="43"/>
      <c r="B29" s="70" t="s">
        <v>346</v>
      </c>
      <c r="C29" s="11"/>
      <c r="D29" s="11"/>
      <c r="E29" s="12"/>
      <c r="F29" s="13"/>
      <c r="G29" s="12"/>
      <c r="H29" s="14"/>
      <c r="I29" s="11"/>
      <c r="J29" s="11"/>
      <c r="K29" s="11"/>
    </row>
    <row r="30" spans="1:11" s="136" customFormat="1" ht="12.75" customHeight="1">
      <c r="A30" s="45"/>
      <c r="B30" s="69" t="s">
        <v>339</v>
      </c>
      <c r="C30" s="11"/>
      <c r="D30" s="11"/>
      <c r="E30" s="12"/>
      <c r="F30" s="13"/>
      <c r="G30" s="12"/>
      <c r="H30" s="14"/>
      <c r="I30" s="11"/>
      <c r="J30" s="11"/>
      <c r="K30" s="11"/>
    </row>
    <row r="31" spans="1:11" s="136" customFormat="1" ht="12.75" customHeight="1">
      <c r="A31" s="127"/>
      <c r="B31" s="231" t="s">
        <v>340</v>
      </c>
      <c r="C31" s="12"/>
      <c r="D31" s="12"/>
      <c r="E31" s="12"/>
      <c r="F31" s="13"/>
      <c r="G31" s="12"/>
      <c r="H31" s="14"/>
      <c r="I31" s="12"/>
      <c r="J31" s="12"/>
      <c r="K31" s="12"/>
    </row>
    <row r="32" spans="1:11" s="136" customFormat="1" ht="5.0999999999999996" customHeight="1">
      <c r="A32" s="45"/>
      <c r="B32" s="74"/>
      <c r="C32" s="11"/>
      <c r="D32" s="11"/>
      <c r="E32" s="12"/>
      <c r="F32" s="13"/>
      <c r="G32" s="12"/>
      <c r="H32" s="14"/>
      <c r="I32" s="11"/>
      <c r="J32" s="11"/>
      <c r="K32" s="11"/>
    </row>
    <row r="33" spans="1:11" s="136" customFormat="1" ht="12.75" customHeight="1">
      <c r="A33" s="43"/>
      <c r="B33" s="73" t="s">
        <v>344</v>
      </c>
      <c r="C33" s="11"/>
      <c r="D33" s="11"/>
      <c r="E33" s="12"/>
      <c r="F33" s="13"/>
      <c r="G33" s="12"/>
      <c r="H33" s="14"/>
      <c r="I33" s="11"/>
      <c r="J33" s="11"/>
      <c r="K33" s="11"/>
    </row>
    <row r="34" spans="1:11" s="136" customFormat="1" ht="12.75" customHeight="1">
      <c r="A34" s="45"/>
      <c r="B34" s="70" t="s">
        <v>337</v>
      </c>
      <c r="C34" s="11"/>
      <c r="D34" s="11"/>
      <c r="E34" s="12"/>
      <c r="F34" s="13"/>
      <c r="G34" s="12"/>
      <c r="H34" s="14"/>
      <c r="I34" s="11"/>
      <c r="J34" s="11"/>
      <c r="K34" s="11"/>
    </row>
    <row r="35" spans="1:11" s="136" customFormat="1" ht="12.75" customHeight="1">
      <c r="A35" s="43"/>
      <c r="B35" s="70" t="s">
        <v>346</v>
      </c>
      <c r="C35" s="11"/>
      <c r="D35" s="11"/>
      <c r="E35" s="12"/>
      <c r="F35" s="13"/>
      <c r="G35" s="12"/>
      <c r="H35" s="14"/>
      <c r="I35" s="11"/>
      <c r="J35" s="11"/>
      <c r="K35" s="11"/>
    </row>
    <row r="36" spans="1:11" s="136" customFormat="1" ht="12.75" customHeight="1">
      <c r="A36" s="45"/>
      <c r="B36" s="69" t="s">
        <v>339</v>
      </c>
      <c r="C36" s="11"/>
      <c r="D36" s="11"/>
      <c r="E36" s="12"/>
      <c r="F36" s="13"/>
      <c r="G36" s="12"/>
      <c r="H36" s="14"/>
      <c r="I36" s="11"/>
      <c r="J36" s="11"/>
      <c r="K36" s="11"/>
    </row>
    <row r="37" spans="1:11" s="136" customFormat="1" ht="12.75" customHeight="1">
      <c r="A37" s="45"/>
      <c r="B37" s="69" t="s">
        <v>340</v>
      </c>
      <c r="C37" s="11"/>
      <c r="D37" s="11"/>
      <c r="E37" s="12"/>
      <c r="F37" s="13"/>
      <c r="G37" s="12"/>
      <c r="H37" s="14"/>
      <c r="I37" s="11"/>
      <c r="J37" s="11"/>
      <c r="K37" s="11"/>
    </row>
    <row r="38" spans="1:11" s="136" customFormat="1" ht="5.0999999999999996" customHeight="1">
      <c r="A38" s="119"/>
      <c r="B38" s="233"/>
      <c r="C38" s="83"/>
      <c r="D38" s="83"/>
      <c r="E38" s="83"/>
      <c r="F38" s="121"/>
      <c r="G38" s="83"/>
      <c r="H38" s="122"/>
      <c r="I38" s="83"/>
      <c r="J38" s="83"/>
      <c r="K38" s="83"/>
    </row>
    <row r="39" spans="1:11" s="136" customFormat="1"/>
    <row r="40" spans="1:11" s="136" customFormat="1"/>
    <row r="41" spans="1:11" s="136" customFormat="1"/>
    <row r="42" spans="1:11" s="136" customFormat="1"/>
    <row r="43" spans="1:11" s="136" customFormat="1"/>
    <row r="44" spans="1:11" s="136" customFormat="1"/>
    <row r="45" spans="1:11" s="136" customFormat="1"/>
    <row r="46" spans="1:11" s="136" customFormat="1"/>
    <row r="47" spans="1:11" s="136" customFormat="1"/>
    <row r="48" spans="1: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sheetData>
  <mergeCells count="1">
    <mergeCell ref="F3:H3"/>
  </mergeCells>
  <phoneticPr fontId="16" type="noConversion"/>
  <pageMargins left="0.75" right="0.75" top="1" bottom="1" header="0.5" footer="0.5"/>
  <pageSetup paperSize="9" scale="81"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enableFormatConditionsCalculation="0">
    <tabColor indexed="43"/>
  </sheetPr>
  <dimension ref="A1:K243"/>
  <sheetViews>
    <sheetView showGridLines="0" workbookViewId="0">
      <selection activeCell="O30" sqref="O30"/>
    </sheetView>
  </sheetViews>
  <sheetFormatPr defaultRowHeight="12.75"/>
  <cols>
    <col min="1" max="1" width="0.85546875" style="138" customWidth="1"/>
    <col min="2" max="2" width="20.7109375" style="138" customWidth="1"/>
    <col min="3" max="5" width="7.7109375" style="138" customWidth="1"/>
    <col min="6" max="7" width="10.140625" style="138" customWidth="1"/>
    <col min="8" max="11" width="7.7109375" style="138" customWidth="1"/>
    <col min="12" max="16384" width="9.140625" style="138"/>
  </cols>
  <sheetData>
    <row r="1" spans="1:11" s="135" customFormat="1" ht="15.75" customHeight="1">
      <c r="A1" s="212" t="s">
        <v>595</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c r="A4" s="43"/>
      <c r="B4" s="74" t="s">
        <v>130</v>
      </c>
      <c r="C4" s="11"/>
      <c r="D4" s="11"/>
      <c r="E4" s="12"/>
      <c r="F4" s="13"/>
      <c r="G4" s="12"/>
      <c r="H4" s="14"/>
      <c r="I4" s="11"/>
      <c r="J4" s="11"/>
      <c r="K4" s="11"/>
    </row>
    <row r="5" spans="1:11" s="136" customFormat="1">
      <c r="A5" s="43"/>
      <c r="B5" s="203" t="s">
        <v>161</v>
      </c>
      <c r="C5" s="11"/>
      <c r="D5" s="11"/>
      <c r="E5" s="12"/>
      <c r="F5" s="13"/>
      <c r="G5" s="12"/>
      <c r="H5" s="14"/>
      <c r="I5" s="11"/>
      <c r="J5" s="11"/>
      <c r="K5" s="11"/>
    </row>
    <row r="6" spans="1:11" s="136" customFormat="1">
      <c r="A6" s="43"/>
      <c r="B6" s="69" t="s">
        <v>258</v>
      </c>
      <c r="C6" s="11"/>
      <c r="D6" s="11"/>
      <c r="E6" s="12"/>
      <c r="F6" s="13"/>
      <c r="G6" s="12"/>
      <c r="H6" s="14"/>
      <c r="I6" s="11"/>
      <c r="J6" s="11"/>
      <c r="K6" s="11"/>
    </row>
    <row r="7" spans="1:11" s="136" customFormat="1">
      <c r="A7" s="43"/>
      <c r="B7" s="69" t="s">
        <v>259</v>
      </c>
      <c r="C7" s="11"/>
      <c r="D7" s="11"/>
      <c r="E7" s="12"/>
      <c r="F7" s="13"/>
      <c r="G7" s="12"/>
      <c r="H7" s="14"/>
      <c r="I7" s="11"/>
      <c r="J7" s="11"/>
      <c r="K7" s="11"/>
    </row>
    <row r="8" spans="1:11" s="136" customFormat="1">
      <c r="A8" s="43"/>
      <c r="B8" s="74" t="s">
        <v>131</v>
      </c>
      <c r="C8" s="11"/>
      <c r="D8" s="11"/>
      <c r="E8" s="12"/>
      <c r="F8" s="13"/>
      <c r="G8" s="12"/>
      <c r="H8" s="14"/>
      <c r="I8" s="11"/>
      <c r="J8" s="11"/>
      <c r="K8" s="11"/>
    </row>
    <row r="9" spans="1:11" s="136" customFormat="1">
      <c r="A9" s="43"/>
      <c r="B9" s="69" t="s">
        <v>258</v>
      </c>
      <c r="C9" s="11"/>
      <c r="D9" s="11"/>
      <c r="E9" s="12"/>
      <c r="F9" s="13"/>
      <c r="G9" s="12"/>
      <c r="H9" s="14"/>
      <c r="I9" s="11"/>
      <c r="J9" s="11"/>
      <c r="K9" s="11"/>
    </row>
    <row r="10" spans="1:11" s="136" customFormat="1">
      <c r="A10" s="43"/>
      <c r="B10" s="69" t="s">
        <v>259</v>
      </c>
      <c r="C10" s="11"/>
      <c r="D10" s="11"/>
      <c r="E10" s="12"/>
      <c r="F10" s="13"/>
      <c r="G10" s="12"/>
      <c r="H10" s="14"/>
      <c r="I10" s="11"/>
      <c r="J10" s="11"/>
      <c r="K10" s="11"/>
    </row>
    <row r="11" spans="1:11" s="136" customFormat="1">
      <c r="A11" s="45"/>
      <c r="B11" s="74" t="s">
        <v>36</v>
      </c>
      <c r="C11" s="11"/>
      <c r="D11" s="11"/>
      <c r="E11" s="12"/>
      <c r="F11" s="13"/>
      <c r="G11" s="12"/>
      <c r="H11" s="14"/>
      <c r="I11" s="11"/>
      <c r="J11" s="11"/>
      <c r="K11" s="11"/>
    </row>
    <row r="12" spans="1:11" s="136" customFormat="1">
      <c r="A12" s="43"/>
      <c r="B12" s="74" t="s">
        <v>132</v>
      </c>
      <c r="C12" s="11"/>
      <c r="D12" s="11"/>
      <c r="E12" s="12"/>
      <c r="F12" s="13"/>
      <c r="G12" s="12"/>
      <c r="H12" s="14"/>
      <c r="I12" s="11"/>
      <c r="J12" s="11"/>
      <c r="K12" s="11"/>
    </row>
    <row r="13" spans="1:11" s="136" customFormat="1">
      <c r="A13" s="43"/>
      <c r="B13" s="69" t="s">
        <v>258</v>
      </c>
      <c r="C13" s="11"/>
      <c r="D13" s="11"/>
      <c r="E13" s="12"/>
      <c r="F13" s="13"/>
      <c r="G13" s="12"/>
      <c r="H13" s="14"/>
      <c r="I13" s="11"/>
      <c r="J13" s="11"/>
      <c r="K13" s="11"/>
    </row>
    <row r="14" spans="1:11" s="136" customFormat="1">
      <c r="A14" s="43"/>
      <c r="B14" s="69" t="s">
        <v>259</v>
      </c>
      <c r="C14" s="11"/>
      <c r="D14" s="11"/>
      <c r="E14" s="12"/>
      <c r="F14" s="13"/>
      <c r="G14" s="12"/>
      <c r="H14" s="14"/>
      <c r="I14" s="11"/>
      <c r="J14" s="11"/>
      <c r="K14" s="11"/>
    </row>
    <row r="15" spans="1:11" s="136" customFormat="1">
      <c r="A15" s="62"/>
      <c r="B15" s="72" t="s">
        <v>596</v>
      </c>
      <c r="C15" s="63"/>
      <c r="D15" s="63"/>
      <c r="E15" s="63"/>
      <c r="F15" s="64"/>
      <c r="G15" s="63"/>
      <c r="H15" s="65"/>
      <c r="I15" s="63"/>
      <c r="J15" s="63"/>
      <c r="K15" s="63"/>
    </row>
    <row r="16" spans="1:11"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43"/>
  </sheetPr>
  <dimension ref="A1:K246"/>
  <sheetViews>
    <sheetView showGridLines="0" workbookViewId="0">
      <selection activeCell="R34" sqref="R34"/>
    </sheetView>
  </sheetViews>
  <sheetFormatPr defaultRowHeight="12.75"/>
  <cols>
    <col min="1" max="1" width="0.85546875" style="138" customWidth="1"/>
    <col min="2" max="2" width="20.7109375" style="138" customWidth="1"/>
    <col min="3" max="5" width="7.7109375" style="138" customWidth="1"/>
    <col min="6" max="7" width="10.140625" style="138" customWidth="1"/>
    <col min="8" max="11" width="7.7109375" style="138" customWidth="1"/>
    <col min="12" max="16384" width="9.140625" style="138"/>
  </cols>
  <sheetData>
    <row r="1" spans="1:11" s="135" customFormat="1" ht="15.75" customHeight="1">
      <c r="A1" s="212" t="s">
        <v>597</v>
      </c>
      <c r="B1" s="6"/>
      <c r="C1" s="134"/>
      <c r="D1" s="134"/>
      <c r="E1" s="134"/>
      <c r="F1" s="134"/>
      <c r="G1" s="134"/>
      <c r="H1" s="134"/>
      <c r="I1" s="134"/>
      <c r="J1" s="134"/>
      <c r="K1" s="134"/>
    </row>
    <row r="2" spans="1:11" s="136" customFormat="1" ht="25.5">
      <c r="A2" s="40"/>
      <c r="B2" s="7"/>
      <c r="C2" s="207" t="s">
        <v>8</v>
      </c>
      <c r="D2" s="208"/>
      <c r="E2" s="208"/>
      <c r="F2" s="205" t="s">
        <v>11</v>
      </c>
      <c r="G2" s="2" t="s">
        <v>0</v>
      </c>
      <c r="H2" s="204" t="s">
        <v>1</v>
      </c>
      <c r="I2" s="210" t="s">
        <v>10</v>
      </c>
      <c r="J2" s="211"/>
      <c r="K2" s="211"/>
    </row>
    <row r="3" spans="1:11" s="136" customFormat="1">
      <c r="A3" s="41"/>
      <c r="B3" s="8" t="s">
        <v>24</v>
      </c>
      <c r="C3" s="9" t="str">
        <f>'1.6'!C3</f>
        <v>2011/12</v>
      </c>
      <c r="D3" s="9" t="str">
        <f>'1.6'!D3</f>
        <v>2012/13</v>
      </c>
      <c r="E3" s="9" t="str">
        <f>'1.6'!E3</f>
        <v>2013/14</v>
      </c>
      <c r="F3" s="598" t="str">
        <f>'1.6'!F3</f>
        <v>2014/15</v>
      </c>
      <c r="G3" s="599">
        <f>'1.6'!G3</f>
        <v>0</v>
      </c>
      <c r="H3" s="600">
        <f>'1.6'!H3</f>
        <v>0</v>
      </c>
      <c r="I3" s="9" t="str">
        <f>'1.6'!I3</f>
        <v>2015/16</v>
      </c>
      <c r="J3" s="9" t="str">
        <f>'1.6'!J3</f>
        <v>2016/17</v>
      </c>
      <c r="K3" s="9" t="str">
        <f>'1.6'!K3</f>
        <v>2017/18</v>
      </c>
    </row>
    <row r="4" spans="1:11" s="136" customFormat="1" ht="12.75" customHeight="1">
      <c r="A4" s="43"/>
      <c r="B4" s="74" t="s">
        <v>260</v>
      </c>
      <c r="C4" s="11"/>
      <c r="D4" s="11"/>
      <c r="E4" s="12"/>
      <c r="F4" s="13"/>
      <c r="G4" s="12"/>
      <c r="H4" s="14"/>
      <c r="I4" s="11"/>
      <c r="J4" s="11"/>
      <c r="K4" s="11"/>
    </row>
    <row r="5" spans="1:11" s="136" customFormat="1" ht="12.75" customHeight="1">
      <c r="A5" s="43"/>
      <c r="B5" s="70" t="s">
        <v>261</v>
      </c>
      <c r="C5" s="11"/>
      <c r="D5" s="11"/>
      <c r="E5" s="12"/>
      <c r="F5" s="13"/>
      <c r="G5" s="12"/>
      <c r="H5" s="14"/>
      <c r="I5" s="11"/>
      <c r="J5" s="11"/>
      <c r="K5" s="11"/>
    </row>
    <row r="6" spans="1:11" s="136" customFormat="1" ht="12.75" customHeight="1">
      <c r="A6" s="45"/>
      <c r="B6" s="262" t="s">
        <v>161</v>
      </c>
      <c r="C6" s="11"/>
      <c r="D6" s="11"/>
      <c r="E6" s="12"/>
      <c r="F6" s="13"/>
      <c r="G6" s="12"/>
      <c r="H6" s="14"/>
      <c r="I6" s="11"/>
      <c r="J6" s="11"/>
      <c r="K6" s="11"/>
    </row>
    <row r="7" spans="1:11" s="136" customFormat="1" ht="12.75" customHeight="1">
      <c r="A7" s="43"/>
      <c r="B7" s="75" t="s">
        <v>262</v>
      </c>
      <c r="C7" s="11"/>
      <c r="D7" s="11"/>
      <c r="E7" s="12"/>
      <c r="F7" s="13"/>
      <c r="G7" s="12"/>
      <c r="H7" s="14"/>
      <c r="I7" s="11"/>
      <c r="J7" s="11"/>
      <c r="K7" s="11"/>
    </row>
    <row r="8" spans="1:11" s="136" customFormat="1" ht="12.75" customHeight="1">
      <c r="A8" s="43"/>
      <c r="B8" s="75" t="s">
        <v>263</v>
      </c>
      <c r="C8" s="11"/>
      <c r="D8" s="11"/>
      <c r="E8" s="12"/>
      <c r="F8" s="13"/>
      <c r="G8" s="12"/>
      <c r="H8" s="14"/>
      <c r="I8" s="11"/>
      <c r="J8" s="11"/>
      <c r="K8" s="11"/>
    </row>
    <row r="9" spans="1:11" s="136" customFormat="1" ht="12.75" customHeight="1">
      <c r="A9" s="43"/>
      <c r="B9" s="70" t="s">
        <v>264</v>
      </c>
      <c r="C9" s="11"/>
      <c r="D9" s="11"/>
      <c r="E9" s="12"/>
      <c r="F9" s="13"/>
      <c r="G9" s="12"/>
      <c r="H9" s="14"/>
      <c r="I9" s="11"/>
      <c r="J9" s="11"/>
      <c r="K9" s="11"/>
    </row>
    <row r="10" spans="1:11" s="136" customFormat="1" ht="12.75" customHeight="1">
      <c r="A10" s="45"/>
      <c r="B10" s="262" t="s">
        <v>161</v>
      </c>
      <c r="C10" s="11"/>
      <c r="D10" s="11"/>
      <c r="E10" s="12"/>
      <c r="F10" s="13"/>
      <c r="G10" s="12"/>
      <c r="H10" s="14"/>
      <c r="I10" s="11"/>
      <c r="J10" s="11"/>
      <c r="K10" s="11"/>
    </row>
    <row r="11" spans="1:11" s="136" customFormat="1" ht="12.75" customHeight="1">
      <c r="A11" s="43"/>
      <c r="B11" s="75" t="s">
        <v>265</v>
      </c>
      <c r="C11" s="11"/>
      <c r="D11" s="11"/>
      <c r="E11" s="12"/>
      <c r="F11" s="13"/>
      <c r="G11" s="12"/>
      <c r="H11" s="14"/>
      <c r="I11" s="11"/>
      <c r="J11" s="11"/>
      <c r="K11" s="11"/>
    </row>
    <row r="12" spans="1:11" s="136" customFormat="1" ht="12.75" customHeight="1">
      <c r="A12" s="43"/>
      <c r="B12" s="75" t="s">
        <v>266</v>
      </c>
      <c r="C12" s="11"/>
      <c r="D12" s="11"/>
      <c r="E12" s="12"/>
      <c r="F12" s="13"/>
      <c r="G12" s="12"/>
      <c r="H12" s="14"/>
      <c r="I12" s="11"/>
      <c r="J12" s="11"/>
      <c r="K12" s="11"/>
    </row>
    <row r="13" spans="1:11" s="136" customFormat="1" ht="12.75" customHeight="1">
      <c r="A13" s="45"/>
      <c r="B13" s="75" t="s">
        <v>267</v>
      </c>
      <c r="C13" s="11"/>
      <c r="D13" s="11"/>
      <c r="E13" s="12"/>
      <c r="F13" s="13"/>
      <c r="G13" s="12"/>
      <c r="H13" s="14"/>
      <c r="I13" s="11"/>
      <c r="J13" s="11"/>
      <c r="K13" s="11"/>
    </row>
    <row r="14" spans="1:11" s="136" customFormat="1" ht="12.75" customHeight="1">
      <c r="A14" s="43"/>
      <c r="B14" s="75" t="s">
        <v>210</v>
      </c>
      <c r="C14" s="11"/>
      <c r="D14" s="11"/>
      <c r="E14" s="12"/>
      <c r="F14" s="13"/>
      <c r="G14" s="12"/>
      <c r="H14" s="14"/>
      <c r="I14" s="11"/>
      <c r="J14" s="11"/>
      <c r="K14" s="11"/>
    </row>
    <row r="15" spans="1:11" s="136" customFormat="1" ht="12.75" customHeight="1">
      <c r="A15" s="43"/>
      <c r="B15" s="70" t="s">
        <v>268</v>
      </c>
      <c r="C15" s="11"/>
      <c r="D15" s="11"/>
      <c r="E15" s="12"/>
      <c r="F15" s="13"/>
      <c r="G15" s="12"/>
      <c r="H15" s="14"/>
      <c r="I15" s="11"/>
      <c r="J15" s="11"/>
      <c r="K15" s="11"/>
    </row>
    <row r="16" spans="1:11" s="136" customFormat="1" ht="12.75" customHeight="1">
      <c r="A16" s="43"/>
      <c r="B16" s="70" t="s">
        <v>269</v>
      </c>
      <c r="C16" s="11"/>
      <c r="D16" s="11"/>
      <c r="E16" s="12"/>
      <c r="F16" s="13"/>
      <c r="G16" s="12"/>
      <c r="H16" s="14"/>
      <c r="I16" s="11"/>
      <c r="J16" s="11"/>
      <c r="K16" s="11"/>
    </row>
    <row r="17" spans="1:11" s="136" customFormat="1" ht="12.75" customHeight="1">
      <c r="A17" s="45"/>
      <c r="B17" s="70" t="s">
        <v>270</v>
      </c>
      <c r="C17" s="11"/>
      <c r="D17" s="11"/>
      <c r="E17" s="12"/>
      <c r="F17" s="13"/>
      <c r="G17" s="12"/>
      <c r="H17" s="14"/>
      <c r="I17" s="11"/>
      <c r="J17" s="11"/>
      <c r="K17" s="11"/>
    </row>
    <row r="18" spans="1:11" s="136" customFormat="1" ht="12.75" customHeight="1">
      <c r="A18" s="119"/>
      <c r="B18" s="263" t="s">
        <v>271</v>
      </c>
      <c r="C18" s="83"/>
      <c r="D18" s="83"/>
      <c r="E18" s="83"/>
      <c r="F18" s="121"/>
      <c r="G18" s="83"/>
      <c r="H18" s="122"/>
      <c r="I18" s="83"/>
      <c r="J18" s="83"/>
      <c r="K18" s="83"/>
    </row>
    <row r="19" spans="1:11" s="136" customFormat="1"/>
    <row r="20" spans="1:11" s="136" customFormat="1"/>
    <row r="21" spans="1:11" s="136" customFormat="1"/>
    <row r="22" spans="1:11" s="136" customFormat="1"/>
    <row r="23" spans="1:11" s="136" customFormat="1"/>
    <row r="24" spans="1:11" s="136" customFormat="1"/>
    <row r="25" spans="1:11" s="136" customFormat="1"/>
    <row r="26" spans="1:11" s="136" customFormat="1"/>
    <row r="27" spans="1:11" s="136" customFormat="1"/>
    <row r="28" spans="1:11" s="136" customFormat="1"/>
    <row r="29" spans="1:11" s="136" customFormat="1"/>
    <row r="30" spans="1:11" s="136" customFormat="1"/>
    <row r="31" spans="1:11" s="136" customFormat="1"/>
    <row r="32" spans="1:11"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sheetData>
  <mergeCells count="1">
    <mergeCell ref="F3:H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enableFormatConditionsCalculation="0">
    <tabColor indexed="43"/>
  </sheetPr>
  <dimension ref="A1:F239"/>
  <sheetViews>
    <sheetView showGridLines="0" workbookViewId="0">
      <selection activeCell="M30" sqref="M30"/>
    </sheetView>
  </sheetViews>
  <sheetFormatPr defaultRowHeight="12.75"/>
  <cols>
    <col min="1" max="1" width="0.85546875" style="138" customWidth="1"/>
    <col min="2" max="2" width="25.7109375" style="138" customWidth="1"/>
    <col min="3" max="3" width="9.7109375" style="138" customWidth="1"/>
    <col min="4" max="4" width="25.7109375" style="138" customWidth="1"/>
    <col min="5" max="5" width="9.7109375" style="138" customWidth="1"/>
    <col min="6" max="16384" width="9.140625" style="138"/>
  </cols>
  <sheetData>
    <row r="1" spans="1:6" s="135" customFormat="1" ht="15.75" customHeight="1">
      <c r="A1" s="212" t="s">
        <v>598</v>
      </c>
      <c r="B1" s="134"/>
      <c r="C1" s="134"/>
      <c r="D1" s="134"/>
      <c r="E1" s="134"/>
    </row>
    <row r="2" spans="1:6" s="136" customFormat="1" ht="12.75" customHeight="1">
      <c r="A2" s="124"/>
      <c r="B2" s="426" t="str">
        <f>'1.6'!F3</f>
        <v>2014/15</v>
      </c>
      <c r="C2" s="19"/>
      <c r="D2" s="426" t="str">
        <f>'1.6'!I3</f>
        <v>2015/16</v>
      </c>
      <c r="E2" s="18"/>
      <c r="F2" s="142"/>
    </row>
    <row r="3" spans="1:6" s="136" customFormat="1">
      <c r="A3" s="41"/>
      <c r="B3" s="10" t="s">
        <v>599</v>
      </c>
      <c r="C3" s="427" t="s">
        <v>602</v>
      </c>
      <c r="D3" s="10" t="s">
        <v>600</v>
      </c>
      <c r="E3" s="105" t="s">
        <v>601</v>
      </c>
      <c r="F3" s="142"/>
    </row>
    <row r="4" spans="1:6" s="136" customFormat="1">
      <c r="A4" s="43"/>
      <c r="B4" s="428" t="s">
        <v>603</v>
      </c>
      <c r="C4" s="82"/>
      <c r="D4" s="428" t="s">
        <v>603</v>
      </c>
      <c r="E4" s="13"/>
      <c r="F4" s="142"/>
    </row>
    <row r="5" spans="1:6" s="136" customFormat="1">
      <c r="A5" s="43"/>
      <c r="B5" s="429" t="s">
        <v>604</v>
      </c>
      <c r="C5" s="82"/>
      <c r="D5" s="430" t="s">
        <v>604</v>
      </c>
      <c r="E5" s="13"/>
      <c r="F5" s="142"/>
    </row>
    <row r="6" spans="1:6" s="136" customFormat="1">
      <c r="A6" s="45"/>
      <c r="B6" s="429" t="s">
        <v>604</v>
      </c>
      <c r="C6" s="82"/>
      <c r="D6" s="430" t="s">
        <v>604</v>
      </c>
      <c r="E6" s="13"/>
      <c r="F6" s="142"/>
    </row>
    <row r="7" spans="1:6" s="136" customFormat="1">
      <c r="A7" s="43"/>
      <c r="B7" s="428" t="s">
        <v>603</v>
      </c>
      <c r="C7" s="82"/>
      <c r="D7" s="428" t="s">
        <v>603</v>
      </c>
      <c r="E7" s="13"/>
      <c r="F7" s="142"/>
    </row>
    <row r="8" spans="1:6" s="136" customFormat="1">
      <c r="A8" s="45"/>
      <c r="B8" s="429" t="s">
        <v>604</v>
      </c>
      <c r="C8" s="82"/>
      <c r="D8" s="430" t="s">
        <v>604</v>
      </c>
      <c r="E8" s="13"/>
      <c r="F8" s="142"/>
    </row>
    <row r="9" spans="1:6" s="136" customFormat="1">
      <c r="A9" s="43"/>
      <c r="B9" s="429" t="s">
        <v>604</v>
      </c>
      <c r="C9" s="82"/>
      <c r="D9" s="430" t="s">
        <v>604</v>
      </c>
      <c r="E9" s="13"/>
      <c r="F9" s="142"/>
    </row>
    <row r="10" spans="1:6" s="136" customFormat="1">
      <c r="A10" s="45"/>
      <c r="B10" s="11"/>
      <c r="C10" s="82"/>
      <c r="D10" s="11"/>
      <c r="E10" s="13"/>
      <c r="F10" s="142"/>
    </row>
    <row r="11" spans="1:6" s="136" customFormat="1">
      <c r="A11" s="125"/>
      <c r="B11" s="83"/>
      <c r="C11" s="126"/>
      <c r="D11" s="83"/>
      <c r="E11" s="121"/>
      <c r="F11" s="142"/>
    </row>
    <row r="12" spans="1:6" s="136" customFormat="1"/>
    <row r="13" spans="1:6" s="136" customFormat="1"/>
    <row r="14" spans="1:6" s="136" customFormat="1"/>
    <row r="15" spans="1:6" s="136" customFormat="1"/>
    <row r="16" spans="1:6"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sheetData>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tabColor indexed="42"/>
  </sheetPr>
  <dimension ref="A1:P248"/>
  <sheetViews>
    <sheetView showGridLines="0" workbookViewId="0">
      <selection activeCell="K25" sqref="J25:K27"/>
    </sheetView>
  </sheetViews>
  <sheetFormatPr defaultRowHeight="12.75"/>
  <cols>
    <col min="1" max="1" width="0.85546875" style="138" customWidth="1"/>
    <col min="2" max="2" width="53.85546875" style="138" customWidth="1"/>
    <col min="3" max="4" width="0.85546875" style="138" customWidth="1"/>
    <col min="5" max="7" width="7.7109375" style="138" customWidth="1"/>
    <col min="8" max="9" width="10.140625" style="138" customWidth="1"/>
    <col min="10" max="13" width="7.7109375" style="138" customWidth="1"/>
    <col min="14" max="15" width="0.85546875" style="138" customWidth="1"/>
    <col min="16" max="16384" width="9.140625" style="138"/>
  </cols>
  <sheetData>
    <row r="1" spans="1:15" s="135" customFormat="1" ht="15.75" customHeight="1">
      <c r="A1" s="212" t="s">
        <v>142</v>
      </c>
      <c r="B1" s="6"/>
      <c r="C1" s="6"/>
      <c r="D1" s="6"/>
      <c r="E1" s="134"/>
      <c r="F1" s="134"/>
      <c r="G1" s="134"/>
      <c r="H1" s="134"/>
      <c r="I1" s="134"/>
      <c r="J1" s="134"/>
      <c r="K1" s="134"/>
      <c r="L1" s="134"/>
      <c r="M1" s="134"/>
    </row>
    <row r="2" spans="1:15" s="136" customFormat="1" ht="25.5">
      <c r="A2" s="40"/>
      <c r="B2" s="7"/>
      <c r="C2" s="7"/>
      <c r="D2" s="7"/>
      <c r="E2" s="207" t="s">
        <v>8</v>
      </c>
      <c r="F2" s="208"/>
      <c r="G2" s="208"/>
      <c r="H2" s="205" t="s">
        <v>11</v>
      </c>
      <c r="I2" s="2" t="s">
        <v>0</v>
      </c>
      <c r="J2" s="204" t="s">
        <v>1</v>
      </c>
      <c r="K2" s="210" t="s">
        <v>10</v>
      </c>
      <c r="L2" s="211"/>
      <c r="M2" s="211"/>
      <c r="N2" s="171"/>
      <c r="O2" s="171"/>
    </row>
    <row r="3" spans="1:15" s="136" customFormat="1">
      <c r="A3" s="41"/>
      <c r="B3" s="8" t="s">
        <v>24</v>
      </c>
      <c r="C3" s="8"/>
      <c r="D3" s="8"/>
      <c r="E3" s="9" t="str">
        <f>'1.6'!C3</f>
        <v>2011/12</v>
      </c>
      <c r="F3" s="9" t="str">
        <f>'1.6'!D3</f>
        <v>2012/13</v>
      </c>
      <c r="G3" s="9" t="str">
        <f>'1.6'!E3</f>
        <v>2013/14</v>
      </c>
      <c r="H3" s="598" t="str">
        <f>'1.6'!F3</f>
        <v>2014/15</v>
      </c>
      <c r="I3" s="599">
        <f>'1.6'!G3</f>
        <v>0</v>
      </c>
      <c r="J3" s="600">
        <f>'1.6'!H3</f>
        <v>0</v>
      </c>
      <c r="K3" s="9" t="str">
        <f>'1.6'!I3</f>
        <v>2015/16</v>
      </c>
      <c r="L3" s="9" t="str">
        <f>'1.6'!J3</f>
        <v>2016/17</v>
      </c>
      <c r="M3" s="9" t="str">
        <f>'1.6'!K3</f>
        <v>2017/18</v>
      </c>
      <c r="N3" s="145"/>
      <c r="O3" s="145"/>
    </row>
    <row r="4" spans="1:15" s="139" customFormat="1">
      <c r="A4" s="78"/>
      <c r="B4" s="132" t="s">
        <v>25</v>
      </c>
      <c r="C4" s="132"/>
      <c r="D4" s="132"/>
      <c r="E4" s="1"/>
      <c r="F4" s="1"/>
      <c r="G4" s="4"/>
      <c r="H4" s="3"/>
      <c r="I4" s="4"/>
      <c r="J4" s="5"/>
      <c r="K4" s="1"/>
      <c r="L4" s="1"/>
      <c r="M4" s="1"/>
    </row>
    <row r="5" spans="1:15" s="136" customFormat="1">
      <c r="B5" s="128" t="s">
        <v>202</v>
      </c>
      <c r="C5" s="172"/>
      <c r="D5" s="173"/>
      <c r="E5" s="143"/>
      <c r="F5" s="143"/>
      <c r="G5" s="143"/>
      <c r="H5" s="170"/>
      <c r="I5" s="143"/>
      <c r="J5" s="148"/>
      <c r="K5" s="143"/>
      <c r="L5" s="143"/>
      <c r="M5" s="143"/>
      <c r="N5" s="143"/>
      <c r="O5" s="148"/>
    </row>
    <row r="6" spans="1:15" s="136" customFormat="1">
      <c r="B6" s="128" t="s">
        <v>229</v>
      </c>
      <c r="C6" s="163"/>
      <c r="D6" s="164"/>
      <c r="E6" s="142"/>
      <c r="F6" s="142"/>
      <c r="G6" s="142"/>
      <c r="H6" s="157"/>
      <c r="I6" s="142"/>
      <c r="J6" s="149"/>
      <c r="K6" s="142"/>
      <c r="L6" s="142"/>
      <c r="M6" s="142"/>
      <c r="N6" s="142"/>
      <c r="O6" s="149"/>
    </row>
    <row r="7" spans="1:15" s="136" customFormat="1">
      <c r="B7" s="128" t="s">
        <v>230</v>
      </c>
      <c r="C7" s="163"/>
      <c r="D7" s="164"/>
      <c r="E7" s="142"/>
      <c r="F7" s="142"/>
      <c r="G7" s="142"/>
      <c r="H7" s="157"/>
      <c r="I7" s="142"/>
      <c r="J7" s="149"/>
      <c r="K7" s="142"/>
      <c r="L7" s="142"/>
      <c r="M7" s="142"/>
      <c r="N7" s="142"/>
      <c r="O7" s="149"/>
    </row>
    <row r="8" spans="1:15" s="136" customFormat="1">
      <c r="B8" s="128" t="s">
        <v>231</v>
      </c>
      <c r="C8" s="168"/>
      <c r="D8" s="169"/>
      <c r="E8" s="145"/>
      <c r="F8" s="145"/>
      <c r="G8" s="145"/>
      <c r="H8" s="160"/>
      <c r="I8" s="145"/>
      <c r="J8" s="150"/>
      <c r="K8" s="145"/>
      <c r="L8" s="145"/>
      <c r="M8" s="145"/>
      <c r="N8" s="145"/>
      <c r="O8" s="150"/>
    </row>
    <row r="9" spans="1:15" s="139" customFormat="1">
      <c r="A9" s="78"/>
      <c r="B9" s="132" t="s">
        <v>227</v>
      </c>
      <c r="C9" s="132"/>
      <c r="D9" s="132"/>
      <c r="E9" s="1"/>
      <c r="F9" s="1"/>
      <c r="G9" s="4"/>
      <c r="H9" s="3"/>
      <c r="I9" s="4"/>
      <c r="J9" s="5"/>
      <c r="K9" s="1"/>
      <c r="L9" s="1"/>
      <c r="M9" s="1"/>
    </row>
    <row r="10" spans="1:15" s="139" customFormat="1">
      <c r="A10" s="66"/>
      <c r="B10" s="128" t="s">
        <v>232</v>
      </c>
      <c r="C10" s="161"/>
      <c r="D10" s="162"/>
      <c r="E10" s="55"/>
      <c r="F10" s="55"/>
      <c r="G10" s="55"/>
      <c r="H10" s="56"/>
      <c r="I10" s="55"/>
      <c r="J10" s="57"/>
      <c r="K10" s="55"/>
      <c r="L10" s="55"/>
      <c r="M10" s="55"/>
      <c r="N10" s="146"/>
      <c r="O10" s="147"/>
    </row>
    <row r="11" spans="1:15" s="136" customFormat="1">
      <c r="A11" s="45"/>
      <c r="B11" s="129" t="s">
        <v>143</v>
      </c>
      <c r="C11" s="165"/>
      <c r="D11" s="192"/>
      <c r="E11" s="26"/>
      <c r="F11" s="26"/>
      <c r="G11" s="26"/>
      <c r="H11" s="25"/>
      <c r="I11" s="26"/>
      <c r="J11" s="27"/>
      <c r="K11" s="26"/>
      <c r="L11" s="26"/>
      <c r="M11" s="26"/>
      <c r="N11" s="148"/>
      <c r="O11" s="149"/>
    </row>
    <row r="12" spans="1:15" s="136" customFormat="1">
      <c r="A12" s="43"/>
      <c r="B12" s="129" t="s">
        <v>144</v>
      </c>
      <c r="C12" s="165"/>
      <c r="D12" s="165"/>
      <c r="E12" s="12"/>
      <c r="F12" s="12"/>
      <c r="G12" s="12"/>
      <c r="H12" s="13"/>
      <c r="I12" s="12"/>
      <c r="J12" s="14"/>
      <c r="K12" s="12"/>
      <c r="L12" s="12"/>
      <c r="M12" s="12"/>
      <c r="N12" s="149"/>
      <c r="O12" s="149"/>
    </row>
    <row r="13" spans="1:15" s="136" customFormat="1">
      <c r="A13" s="43"/>
      <c r="B13" s="129" t="s">
        <v>145</v>
      </c>
      <c r="C13" s="165"/>
      <c r="D13" s="165"/>
      <c r="E13" s="12"/>
      <c r="F13" s="12"/>
      <c r="G13" s="12"/>
      <c r="H13" s="13"/>
      <c r="I13" s="12"/>
      <c r="J13" s="14"/>
      <c r="K13" s="12"/>
      <c r="L13" s="12"/>
      <c r="M13" s="12"/>
      <c r="N13" s="149"/>
      <c r="O13" s="149"/>
    </row>
    <row r="14" spans="1:15" s="136" customFormat="1">
      <c r="A14" s="45"/>
      <c r="B14" s="130" t="s">
        <v>146</v>
      </c>
      <c r="C14" s="166"/>
      <c r="D14" s="166"/>
      <c r="E14" s="12"/>
      <c r="F14" s="12"/>
      <c r="G14" s="12"/>
      <c r="H14" s="13"/>
      <c r="I14" s="12"/>
      <c r="J14" s="14"/>
      <c r="K14" s="12"/>
      <c r="L14" s="12"/>
      <c r="M14" s="12"/>
      <c r="N14" s="149"/>
      <c r="O14" s="149"/>
    </row>
    <row r="15" spans="1:15" s="136" customFormat="1">
      <c r="A15" s="43"/>
      <c r="B15" s="131" t="s">
        <v>203</v>
      </c>
      <c r="C15" s="167"/>
      <c r="D15" s="167"/>
      <c r="E15" s="25"/>
      <c r="F15" s="26"/>
      <c r="G15" s="26"/>
      <c r="H15" s="25"/>
      <c r="I15" s="26"/>
      <c r="J15" s="27"/>
      <c r="K15" s="26"/>
      <c r="L15" s="26"/>
      <c r="M15" s="27"/>
      <c r="N15" s="149"/>
      <c r="O15" s="149"/>
    </row>
    <row r="16" spans="1:15" s="136" customFormat="1">
      <c r="A16" s="43"/>
      <c r="B16" s="131" t="s">
        <v>195</v>
      </c>
      <c r="C16" s="167"/>
      <c r="D16" s="167"/>
      <c r="E16" s="13"/>
      <c r="F16" s="12"/>
      <c r="G16" s="12"/>
      <c r="H16" s="13"/>
      <c r="I16" s="12"/>
      <c r="J16" s="14"/>
      <c r="K16" s="12"/>
      <c r="L16" s="12"/>
      <c r="M16" s="14"/>
      <c r="N16" s="149"/>
      <c r="O16" s="149"/>
    </row>
    <row r="17" spans="1:16" s="136" customFormat="1">
      <c r="A17" s="43"/>
      <c r="B17" s="131" t="s">
        <v>195</v>
      </c>
      <c r="C17" s="167"/>
      <c r="D17" s="167"/>
      <c r="E17" s="13"/>
      <c r="F17" s="12"/>
      <c r="G17" s="12"/>
      <c r="H17" s="13"/>
      <c r="I17" s="12"/>
      <c r="J17" s="14"/>
      <c r="K17" s="12"/>
      <c r="L17" s="12"/>
      <c r="M17" s="14"/>
      <c r="N17" s="149"/>
      <c r="O17" s="149"/>
    </row>
    <row r="18" spans="1:16" s="136" customFormat="1">
      <c r="A18" s="43"/>
      <c r="B18" s="131" t="s">
        <v>195</v>
      </c>
      <c r="C18" s="167"/>
      <c r="D18" s="167"/>
      <c r="E18" s="28"/>
      <c r="F18" s="29"/>
      <c r="G18" s="29"/>
      <c r="H18" s="28"/>
      <c r="I18" s="29"/>
      <c r="J18" s="30"/>
      <c r="K18" s="29"/>
      <c r="L18" s="29"/>
      <c r="M18" s="30"/>
      <c r="N18" s="149"/>
      <c r="O18" s="149"/>
    </row>
    <row r="19" spans="1:16" s="136" customFormat="1">
      <c r="A19" s="118"/>
      <c r="B19" s="128" t="s">
        <v>147</v>
      </c>
      <c r="C19" s="163"/>
      <c r="D19" s="168"/>
      <c r="E19" s="29"/>
      <c r="F19" s="29"/>
      <c r="G19" s="29"/>
      <c r="H19" s="28"/>
      <c r="I19" s="29"/>
      <c r="J19" s="30"/>
      <c r="K19" s="29"/>
      <c r="L19" s="29"/>
      <c r="M19" s="29"/>
      <c r="N19" s="150"/>
      <c r="O19" s="149"/>
    </row>
    <row r="20" spans="1:16" s="136" customFormat="1" ht="6" customHeight="1">
      <c r="A20" s="118"/>
      <c r="B20" s="128"/>
      <c r="C20" s="168"/>
      <c r="D20" s="169"/>
      <c r="E20" s="29"/>
      <c r="F20" s="29"/>
      <c r="G20" s="29"/>
      <c r="H20" s="28"/>
      <c r="I20" s="29"/>
      <c r="J20" s="30"/>
      <c r="K20" s="29"/>
      <c r="L20" s="29"/>
      <c r="M20" s="29"/>
      <c r="N20" s="145"/>
      <c r="O20" s="150"/>
    </row>
    <row r="21" spans="1:16" s="136" customFormat="1">
      <c r="A21" s="139"/>
      <c r="B21" s="132" t="s">
        <v>148</v>
      </c>
      <c r="C21" s="132"/>
      <c r="D21" s="132"/>
      <c r="E21" s="139"/>
      <c r="F21" s="139"/>
      <c r="G21" s="139"/>
      <c r="H21" s="156"/>
      <c r="I21" s="140"/>
      <c r="J21" s="152"/>
      <c r="K21" s="139"/>
      <c r="L21" s="139"/>
      <c r="M21" s="139"/>
      <c r="N21" s="139"/>
      <c r="O21" s="139"/>
      <c r="P21" s="139"/>
    </row>
    <row r="22" spans="1:16" s="136" customFormat="1">
      <c r="B22" s="128" t="s">
        <v>149</v>
      </c>
      <c r="C22" s="172"/>
      <c r="D22" s="173"/>
      <c r="E22" s="143"/>
      <c r="F22" s="143"/>
      <c r="G22" s="143"/>
      <c r="H22" s="170"/>
      <c r="I22" s="143"/>
      <c r="J22" s="148"/>
      <c r="K22" s="143"/>
      <c r="L22" s="143"/>
      <c r="M22" s="143"/>
      <c r="N22" s="143"/>
      <c r="O22" s="148"/>
    </row>
    <row r="23" spans="1:16" s="136" customFormat="1">
      <c r="B23" s="128" t="s">
        <v>150</v>
      </c>
      <c r="C23" s="163"/>
      <c r="D23" s="164"/>
      <c r="E23" s="142"/>
      <c r="F23" s="142"/>
      <c r="G23" s="142"/>
      <c r="H23" s="157"/>
      <c r="I23" s="142"/>
      <c r="J23" s="149"/>
      <c r="K23" s="142"/>
      <c r="L23" s="142"/>
      <c r="M23" s="142"/>
      <c r="N23" s="142"/>
      <c r="O23" s="149"/>
    </row>
    <row r="24" spans="1:16" s="136" customFormat="1">
      <c r="B24" s="128" t="s">
        <v>151</v>
      </c>
      <c r="C24" s="163"/>
      <c r="D24" s="164"/>
      <c r="E24" s="142"/>
      <c r="F24" s="142"/>
      <c r="G24" s="142"/>
      <c r="H24" s="157"/>
      <c r="I24" s="142"/>
      <c r="J24" s="149"/>
      <c r="K24" s="142"/>
      <c r="L24" s="142"/>
      <c r="M24" s="142"/>
      <c r="N24" s="142"/>
      <c r="O24" s="149"/>
    </row>
    <row r="25" spans="1:16" s="136" customFormat="1">
      <c r="B25" s="128" t="s">
        <v>152</v>
      </c>
      <c r="C25" s="163"/>
      <c r="D25" s="164"/>
      <c r="E25" s="142"/>
      <c r="F25" s="142"/>
      <c r="G25" s="142"/>
      <c r="H25" s="157"/>
      <c r="I25" s="142"/>
      <c r="J25" s="149"/>
      <c r="K25" s="142"/>
      <c r="L25" s="142"/>
      <c r="M25" s="142"/>
      <c r="N25" s="142"/>
      <c r="O25" s="149"/>
    </row>
    <row r="26" spans="1:16" s="139" customFormat="1">
      <c r="A26" s="136"/>
      <c r="B26" s="128" t="s">
        <v>4</v>
      </c>
      <c r="C26" s="163"/>
      <c r="D26" s="164"/>
      <c r="E26" s="142"/>
      <c r="F26" s="142"/>
      <c r="G26" s="142"/>
      <c r="H26" s="157"/>
      <c r="I26" s="142"/>
      <c r="J26" s="149"/>
      <c r="K26" s="142"/>
      <c r="L26" s="142"/>
      <c r="M26" s="142"/>
      <c r="N26" s="142"/>
      <c r="O26" s="149"/>
      <c r="P26" s="136"/>
    </row>
    <row r="27" spans="1:16" s="136" customFormat="1">
      <c r="B27" s="128" t="s">
        <v>153</v>
      </c>
      <c r="C27" s="168"/>
      <c r="D27" s="169"/>
      <c r="E27" s="145"/>
      <c r="F27" s="145"/>
      <c r="G27" s="145"/>
      <c r="H27" s="160"/>
      <c r="I27" s="145"/>
      <c r="J27" s="150"/>
      <c r="K27" s="145"/>
      <c r="L27" s="145"/>
      <c r="M27" s="145"/>
      <c r="N27" s="145"/>
      <c r="O27" s="150"/>
    </row>
    <row r="28" spans="1:16" s="136" customFormat="1" ht="6" customHeight="1">
      <c r="B28" s="128"/>
      <c r="C28" s="173"/>
      <c r="D28" s="173"/>
      <c r="E28" s="143"/>
      <c r="F28" s="143"/>
      <c r="G28" s="143"/>
      <c r="H28" s="170"/>
      <c r="I28" s="143"/>
      <c r="J28" s="148"/>
      <c r="K28" s="143"/>
      <c r="L28" s="143"/>
      <c r="M28" s="143"/>
      <c r="N28" s="143"/>
      <c r="O28" s="143"/>
    </row>
    <row r="29" spans="1:16" s="136" customFormat="1">
      <c r="A29" s="139"/>
      <c r="B29" s="132" t="s">
        <v>26</v>
      </c>
      <c r="C29" s="133"/>
      <c r="D29" s="133"/>
      <c r="E29" s="140"/>
      <c r="F29" s="140"/>
      <c r="G29" s="140"/>
      <c r="H29" s="156"/>
      <c r="I29" s="140"/>
      <c r="J29" s="152"/>
      <c r="K29" s="140"/>
      <c r="L29" s="140"/>
      <c r="M29" s="140"/>
      <c r="N29" s="140"/>
      <c r="O29" s="140"/>
      <c r="P29" s="139"/>
    </row>
    <row r="30" spans="1:16" s="136" customFormat="1" ht="6" customHeight="1">
      <c r="A30" s="139"/>
      <c r="B30" s="132"/>
      <c r="C30" s="133"/>
      <c r="D30" s="133"/>
      <c r="E30" s="140"/>
      <c r="F30" s="140"/>
      <c r="G30" s="140"/>
      <c r="H30" s="156"/>
      <c r="I30" s="140"/>
      <c r="J30" s="152"/>
      <c r="K30" s="140"/>
      <c r="L30" s="140"/>
      <c r="M30" s="140"/>
      <c r="N30" s="140"/>
      <c r="O30" s="140"/>
      <c r="P30" s="139"/>
    </row>
    <row r="31" spans="1:16" s="136" customFormat="1">
      <c r="A31" s="139"/>
      <c r="B31" s="132" t="s">
        <v>27</v>
      </c>
      <c r="C31" s="201"/>
      <c r="D31" s="193"/>
      <c r="E31" s="146"/>
      <c r="F31" s="146"/>
      <c r="G31" s="146"/>
      <c r="H31" s="200"/>
      <c r="I31" s="146"/>
      <c r="J31" s="147"/>
      <c r="K31" s="146"/>
      <c r="L31" s="146"/>
      <c r="M31" s="146"/>
      <c r="N31" s="146"/>
      <c r="O31" s="147"/>
      <c r="P31" s="139"/>
    </row>
    <row r="32" spans="1:16" s="136" customFormat="1">
      <c r="B32" s="128" t="s">
        <v>154</v>
      </c>
      <c r="C32" s="163"/>
      <c r="D32" s="172"/>
      <c r="E32" s="143"/>
      <c r="F32" s="143"/>
      <c r="G32" s="143"/>
      <c r="H32" s="170"/>
      <c r="I32" s="143"/>
      <c r="J32" s="148"/>
      <c r="K32" s="143"/>
      <c r="L32" s="143"/>
      <c r="M32" s="143"/>
      <c r="N32" s="148"/>
      <c r="O32" s="149"/>
    </row>
    <row r="33" spans="1:16" s="139" customFormat="1">
      <c r="A33" s="136"/>
      <c r="B33" s="128" t="s">
        <v>155</v>
      </c>
      <c r="C33" s="163"/>
      <c r="D33" s="163"/>
      <c r="E33" s="142"/>
      <c r="F33" s="142"/>
      <c r="G33" s="142"/>
      <c r="H33" s="157"/>
      <c r="I33" s="142"/>
      <c r="J33" s="149"/>
      <c r="K33" s="142"/>
      <c r="L33" s="142"/>
      <c r="M33" s="142"/>
      <c r="N33" s="149"/>
      <c r="O33" s="149"/>
      <c r="P33" s="136"/>
    </row>
    <row r="34" spans="1:16" s="136" customFormat="1">
      <c r="B34" s="128" t="s">
        <v>156</v>
      </c>
      <c r="C34" s="163"/>
      <c r="D34" s="168"/>
      <c r="E34" s="145"/>
      <c r="F34" s="145"/>
      <c r="G34" s="145"/>
      <c r="H34" s="160"/>
      <c r="I34" s="145"/>
      <c r="J34" s="150"/>
      <c r="K34" s="145"/>
      <c r="L34" s="145"/>
      <c r="M34" s="145"/>
      <c r="N34" s="150"/>
      <c r="O34" s="149"/>
    </row>
    <row r="35" spans="1:16" s="136" customFormat="1" ht="6" customHeight="1">
      <c r="B35" s="128"/>
      <c r="C35" s="168"/>
      <c r="D35" s="169"/>
      <c r="E35" s="145"/>
      <c r="F35" s="145"/>
      <c r="G35" s="145"/>
      <c r="H35" s="160"/>
      <c r="I35" s="145"/>
      <c r="J35" s="150"/>
      <c r="K35" s="145"/>
      <c r="L35" s="145"/>
      <c r="M35" s="145"/>
      <c r="N35" s="145"/>
      <c r="O35" s="150"/>
    </row>
    <row r="36" spans="1:16" s="139" customFormat="1">
      <c r="B36" s="132" t="s">
        <v>157</v>
      </c>
      <c r="C36" s="132"/>
      <c r="D36" s="132"/>
      <c r="H36" s="156"/>
      <c r="I36" s="140"/>
      <c r="J36" s="152"/>
    </row>
    <row r="37" spans="1:16" s="136" customFormat="1">
      <c r="B37" s="128" t="s">
        <v>547</v>
      </c>
      <c r="C37" s="172"/>
      <c r="D37" s="173"/>
      <c r="E37" s="143"/>
      <c r="F37" s="143"/>
      <c r="G37" s="143"/>
      <c r="H37" s="170"/>
      <c r="I37" s="143"/>
      <c r="J37" s="148"/>
      <c r="K37" s="143"/>
      <c r="L37" s="143"/>
      <c r="M37" s="143"/>
      <c r="N37" s="143"/>
      <c r="O37" s="148"/>
    </row>
    <row r="38" spans="1:16" s="136" customFormat="1">
      <c r="B38" s="128" t="s">
        <v>158</v>
      </c>
      <c r="C38" s="168"/>
      <c r="D38" s="169"/>
      <c r="E38" s="145"/>
      <c r="F38" s="145"/>
      <c r="G38" s="145"/>
      <c r="H38" s="160"/>
      <c r="I38" s="145"/>
      <c r="J38" s="150"/>
      <c r="K38" s="145"/>
      <c r="L38" s="145"/>
      <c r="M38" s="145"/>
      <c r="N38" s="145"/>
      <c r="O38" s="150"/>
    </row>
    <row r="39" spans="1:16" s="136" customFormat="1">
      <c r="A39" s="140"/>
      <c r="B39" s="133" t="s">
        <v>550</v>
      </c>
      <c r="C39" s="133"/>
      <c r="D39" s="133"/>
      <c r="E39" s="140"/>
      <c r="F39" s="139"/>
      <c r="G39" s="139"/>
      <c r="H39" s="156"/>
      <c r="I39" s="140"/>
      <c r="J39" s="152"/>
      <c r="K39" s="139"/>
      <c r="L39" s="139"/>
      <c r="M39" s="139"/>
      <c r="N39" s="139"/>
      <c r="O39" s="139"/>
      <c r="P39" s="139"/>
    </row>
    <row r="40" spans="1:16" s="136" customFormat="1">
      <c r="A40" s="141"/>
      <c r="B40" s="155" t="s">
        <v>128</v>
      </c>
      <c r="C40" s="155"/>
      <c r="D40" s="155"/>
      <c r="E40" s="155"/>
      <c r="F40" s="155"/>
      <c r="G40" s="155"/>
      <c r="H40" s="341"/>
      <c r="I40" s="155"/>
      <c r="J40" s="342"/>
      <c r="K40" s="155"/>
      <c r="L40" s="155"/>
      <c r="M40" s="155"/>
      <c r="N40" s="141"/>
      <c r="O40" s="141"/>
    </row>
    <row r="41" spans="1:16" s="136" customFormat="1"/>
    <row r="42" spans="1:16" s="136" customFormat="1"/>
    <row r="43" spans="1:16" s="136" customFormat="1"/>
    <row r="44" spans="1:16" s="136" customFormat="1"/>
    <row r="45" spans="1:16" s="136" customFormat="1"/>
    <row r="46" spans="1:16" s="136" customFormat="1"/>
    <row r="47" spans="1:16" s="136" customFormat="1"/>
    <row r="48" spans="1:16"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sheetData>
  <mergeCells count="1">
    <mergeCell ref="H3:J3"/>
  </mergeCells>
  <phoneticPr fontId="0" type="noConversion"/>
  <printOptions horizontalCentered="1"/>
  <pageMargins left="0" right="0" top="0.59055118110236227" bottom="0.98425196850393704" header="0.51181102362204722" footer="0.51181102362204722"/>
  <pageSetup paperSize="9"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tabColor indexed="42"/>
  </sheetPr>
  <dimension ref="A1:O265"/>
  <sheetViews>
    <sheetView showGridLines="0" workbookViewId="0">
      <selection activeCell="I25" sqref="I25"/>
    </sheetView>
  </sheetViews>
  <sheetFormatPr defaultRowHeight="12.75"/>
  <cols>
    <col min="1" max="1" width="0.85546875" style="403" customWidth="1"/>
    <col min="2" max="2" width="48.85546875" style="403" customWidth="1"/>
    <col min="3" max="4" width="0.85546875" style="403" customWidth="1"/>
    <col min="5" max="7" width="7.7109375" style="403" customWidth="1"/>
    <col min="8" max="9" width="10.140625" style="403" customWidth="1"/>
    <col min="10" max="13" width="7.7109375" style="403" customWidth="1"/>
    <col min="14" max="15" width="0.85546875" style="403" customWidth="1"/>
    <col min="16" max="16384" width="9.140625" style="403"/>
  </cols>
  <sheetData>
    <row r="1" spans="1:15" s="348" customFormat="1" ht="15.75" customHeight="1">
      <c r="A1" s="264" t="s">
        <v>508</v>
      </c>
      <c r="B1" s="346"/>
      <c r="C1" s="346"/>
      <c r="D1" s="346"/>
      <c r="E1" s="347"/>
      <c r="F1" s="347"/>
      <c r="G1" s="347"/>
      <c r="H1" s="347"/>
      <c r="I1" s="347"/>
      <c r="J1" s="347"/>
      <c r="K1" s="347"/>
      <c r="L1" s="347"/>
      <c r="M1" s="347"/>
    </row>
    <row r="2" spans="1:15" s="266" customFormat="1" ht="25.5">
      <c r="A2" s="265"/>
      <c r="B2" s="349"/>
      <c r="C2" s="349"/>
      <c r="D2" s="349"/>
      <c r="E2" s="207" t="s">
        <v>8</v>
      </c>
      <c r="F2" s="208"/>
      <c r="G2" s="208"/>
      <c r="H2" s="205" t="s">
        <v>11</v>
      </c>
      <c r="I2" s="2" t="s">
        <v>0</v>
      </c>
      <c r="J2" s="204" t="s">
        <v>1</v>
      </c>
      <c r="K2" s="210" t="s">
        <v>10</v>
      </c>
      <c r="L2" s="211"/>
      <c r="M2" s="211"/>
      <c r="N2" s="350"/>
      <c r="O2" s="350"/>
    </row>
    <row r="3" spans="1:15" s="266" customFormat="1">
      <c r="A3" s="267"/>
      <c r="B3" s="351" t="s">
        <v>24</v>
      </c>
      <c r="C3" s="351"/>
      <c r="D3" s="351"/>
      <c r="E3" s="9" t="str">
        <f>'1.6'!C3</f>
        <v>2011/12</v>
      </c>
      <c r="F3" s="9" t="str">
        <f>'1.6'!D3</f>
        <v>2012/13</v>
      </c>
      <c r="G3" s="9" t="str">
        <f>'1.6'!E3</f>
        <v>2013/14</v>
      </c>
      <c r="H3" s="598" t="str">
        <f>'1.6'!F3</f>
        <v>2014/15</v>
      </c>
      <c r="I3" s="599">
        <f>'1.6'!G3</f>
        <v>0</v>
      </c>
      <c r="J3" s="600">
        <f>'1.6'!H3</f>
        <v>0</v>
      </c>
      <c r="K3" s="9" t="str">
        <f>'1.6'!I3</f>
        <v>2015/16</v>
      </c>
      <c r="L3" s="9" t="str">
        <f>'1.6'!J3</f>
        <v>2016/17</v>
      </c>
      <c r="M3" s="9" t="str">
        <f>'1.6'!K3</f>
        <v>2017/18</v>
      </c>
      <c r="N3" s="352"/>
      <c r="O3" s="352"/>
    </row>
    <row r="4" spans="1:15" s="266" customFormat="1">
      <c r="A4" s="353" t="s">
        <v>52</v>
      </c>
      <c r="B4" s="349"/>
      <c r="C4" s="349"/>
      <c r="D4" s="349"/>
      <c r="E4" s="354"/>
      <c r="F4" s="354"/>
      <c r="G4" s="354"/>
      <c r="H4" s="355"/>
      <c r="I4" s="356"/>
      <c r="J4" s="357"/>
      <c r="K4" s="354"/>
      <c r="L4" s="354"/>
      <c r="M4" s="354"/>
      <c r="N4" s="358"/>
      <c r="O4" s="358"/>
    </row>
    <row r="5" spans="1:15" s="269" customFormat="1">
      <c r="A5" s="359"/>
      <c r="B5" s="360" t="s">
        <v>25</v>
      </c>
      <c r="C5" s="360"/>
      <c r="D5" s="360"/>
      <c r="E5" s="361"/>
      <c r="F5" s="361"/>
      <c r="G5" s="340"/>
      <c r="H5" s="268"/>
      <c r="I5" s="340"/>
      <c r="J5" s="362"/>
      <c r="K5" s="361"/>
      <c r="L5" s="361"/>
      <c r="M5" s="361"/>
    </row>
    <row r="6" spans="1:15" s="266" customFormat="1" ht="9" customHeight="1">
      <c r="B6" s="363" t="s">
        <v>215</v>
      </c>
      <c r="C6" s="364"/>
      <c r="D6" s="365"/>
      <c r="E6" s="366"/>
      <c r="F6" s="366"/>
      <c r="G6" s="366"/>
      <c r="H6" s="367"/>
      <c r="I6" s="366"/>
      <c r="J6" s="368"/>
      <c r="K6" s="366"/>
      <c r="L6" s="366"/>
      <c r="M6" s="366"/>
      <c r="N6" s="366"/>
      <c r="O6" s="368"/>
    </row>
    <row r="7" spans="1:15" s="269" customFormat="1">
      <c r="A7" s="359"/>
      <c r="B7" s="360" t="s">
        <v>227</v>
      </c>
      <c r="C7" s="360"/>
      <c r="D7" s="360"/>
      <c r="E7" s="361"/>
      <c r="F7" s="361"/>
      <c r="G7" s="340"/>
      <c r="H7" s="268"/>
      <c r="I7" s="340"/>
      <c r="J7" s="362"/>
      <c r="K7" s="361"/>
      <c r="L7" s="361"/>
      <c r="M7" s="361"/>
    </row>
    <row r="8" spans="1:15" s="269" customFormat="1">
      <c r="A8" s="369"/>
      <c r="B8" s="363" t="s">
        <v>232</v>
      </c>
      <c r="C8" s="370"/>
      <c r="D8" s="371"/>
      <c r="E8" s="372"/>
      <c r="F8" s="372"/>
      <c r="G8" s="372"/>
      <c r="H8" s="373"/>
      <c r="I8" s="372"/>
      <c r="J8" s="374"/>
      <c r="K8" s="372"/>
      <c r="L8" s="372"/>
      <c r="M8" s="372"/>
      <c r="N8" s="375"/>
      <c r="O8" s="376"/>
    </row>
    <row r="9" spans="1:15" s="266" customFormat="1">
      <c r="A9" s="270"/>
      <c r="B9" s="377" t="s">
        <v>143</v>
      </c>
      <c r="C9" s="378"/>
      <c r="D9" s="379"/>
      <c r="E9" s="380"/>
      <c r="F9" s="380"/>
      <c r="G9" s="380"/>
      <c r="H9" s="381"/>
      <c r="I9" s="380"/>
      <c r="J9" s="382"/>
      <c r="K9" s="380"/>
      <c r="L9" s="380"/>
      <c r="M9" s="380"/>
      <c r="N9" s="383"/>
      <c r="O9" s="384"/>
    </row>
    <row r="10" spans="1:15" s="266" customFormat="1">
      <c r="A10" s="385"/>
      <c r="B10" s="377" t="s">
        <v>215</v>
      </c>
      <c r="C10" s="378"/>
      <c r="D10" s="378"/>
      <c r="E10" s="197"/>
      <c r="F10" s="197"/>
      <c r="G10" s="197"/>
      <c r="H10" s="196"/>
      <c r="I10" s="197"/>
      <c r="J10" s="198"/>
      <c r="K10" s="197"/>
      <c r="L10" s="197"/>
      <c r="M10" s="197"/>
      <c r="N10" s="384"/>
      <c r="O10" s="384"/>
    </row>
    <row r="11" spans="1:15" s="266" customFormat="1">
      <c r="A11" s="270"/>
      <c r="B11" s="386" t="s">
        <v>145</v>
      </c>
      <c r="C11" s="378"/>
      <c r="D11" s="378"/>
      <c r="E11" s="197"/>
      <c r="F11" s="197"/>
      <c r="G11" s="197"/>
      <c r="H11" s="196"/>
      <c r="I11" s="197"/>
      <c r="J11" s="198"/>
      <c r="K11" s="197"/>
      <c r="L11" s="197"/>
      <c r="M11" s="197"/>
      <c r="N11" s="384"/>
      <c r="O11" s="384"/>
    </row>
    <row r="12" spans="1:15" s="266" customFormat="1">
      <c r="A12" s="385"/>
      <c r="B12" s="387" t="s">
        <v>146</v>
      </c>
      <c r="C12" s="388"/>
      <c r="D12" s="388"/>
      <c r="E12" s="197"/>
      <c r="F12" s="197"/>
      <c r="G12" s="197"/>
      <c r="H12" s="196"/>
      <c r="I12" s="197"/>
      <c r="J12" s="198"/>
      <c r="K12" s="197"/>
      <c r="L12" s="197"/>
      <c r="M12" s="197"/>
      <c r="N12" s="384"/>
      <c r="O12" s="384"/>
    </row>
    <row r="13" spans="1:15" s="266" customFormat="1">
      <c r="A13" s="270"/>
      <c r="B13" s="389" t="s">
        <v>509</v>
      </c>
      <c r="C13" s="390"/>
      <c r="D13" s="390"/>
      <c r="E13" s="381"/>
      <c r="F13" s="380"/>
      <c r="G13" s="380"/>
      <c r="H13" s="381"/>
      <c r="I13" s="380"/>
      <c r="J13" s="382"/>
      <c r="K13" s="380"/>
      <c r="L13" s="380"/>
      <c r="M13" s="382"/>
      <c r="N13" s="384"/>
      <c r="O13" s="384"/>
    </row>
    <row r="14" spans="1:15" s="266" customFormat="1">
      <c r="A14" s="270"/>
      <c r="B14" s="389" t="s">
        <v>195</v>
      </c>
      <c r="C14" s="390"/>
      <c r="D14" s="390"/>
      <c r="E14" s="199"/>
      <c r="F14" s="189"/>
      <c r="G14" s="189"/>
      <c r="H14" s="199"/>
      <c r="I14" s="189"/>
      <c r="J14" s="190"/>
      <c r="K14" s="189"/>
      <c r="L14" s="189"/>
      <c r="M14" s="190"/>
      <c r="N14" s="384"/>
      <c r="O14" s="384"/>
    </row>
    <row r="15" spans="1:15" s="266" customFormat="1" ht="5.25" customHeight="1">
      <c r="A15" s="391"/>
      <c r="B15" s="363" t="s">
        <v>215</v>
      </c>
      <c r="C15" s="392"/>
      <c r="D15" s="393"/>
      <c r="E15" s="189"/>
      <c r="F15" s="189"/>
      <c r="G15" s="189"/>
      <c r="H15" s="199"/>
      <c r="I15" s="189"/>
      <c r="J15" s="190"/>
      <c r="K15" s="189"/>
      <c r="L15" s="189"/>
      <c r="M15" s="189"/>
      <c r="N15" s="394"/>
      <c r="O15" s="384"/>
    </row>
    <row r="16" spans="1:15" s="266" customFormat="1">
      <c r="B16" s="395" t="s">
        <v>215</v>
      </c>
      <c r="C16" s="396"/>
      <c r="D16" s="397"/>
      <c r="E16" s="358"/>
      <c r="F16" s="358"/>
      <c r="G16" s="358"/>
      <c r="H16" s="398"/>
      <c r="I16" s="358"/>
      <c r="J16" s="384"/>
      <c r="K16" s="358"/>
      <c r="L16" s="358"/>
      <c r="M16" s="358"/>
      <c r="N16" s="358"/>
      <c r="O16" s="384"/>
    </row>
    <row r="17" spans="1:15" s="266" customFormat="1">
      <c r="A17" s="399"/>
      <c r="B17" s="400" t="s">
        <v>128</v>
      </c>
      <c r="C17" s="400"/>
      <c r="D17" s="400"/>
      <c r="E17" s="399"/>
      <c r="F17" s="399"/>
      <c r="G17" s="399"/>
      <c r="H17" s="401"/>
      <c r="I17" s="399"/>
      <c r="J17" s="402"/>
      <c r="K17" s="399"/>
      <c r="L17" s="399"/>
      <c r="M17" s="399"/>
      <c r="N17" s="399"/>
      <c r="O17" s="399"/>
    </row>
    <row r="18" spans="1:15" s="266" customFormat="1">
      <c r="A18" s="353" t="s">
        <v>85</v>
      </c>
      <c r="B18" s="349"/>
      <c r="C18" s="349"/>
      <c r="D18" s="349"/>
      <c r="E18" s="354"/>
      <c r="F18" s="354"/>
      <c r="G18" s="354"/>
      <c r="H18" s="355"/>
      <c r="I18" s="356"/>
      <c r="J18" s="357"/>
      <c r="K18" s="354"/>
      <c r="L18" s="354"/>
      <c r="M18" s="354"/>
      <c r="N18" s="358"/>
      <c r="O18" s="358"/>
    </row>
    <row r="19" spans="1:15" s="269" customFormat="1">
      <c r="A19" s="359"/>
      <c r="B19" s="360" t="s">
        <v>25</v>
      </c>
      <c r="C19" s="360"/>
      <c r="D19" s="360"/>
      <c r="E19" s="361"/>
      <c r="F19" s="361"/>
      <c r="G19" s="340"/>
      <c r="H19" s="268"/>
      <c r="I19" s="340"/>
      <c r="J19" s="362"/>
      <c r="K19" s="361"/>
      <c r="L19" s="361"/>
      <c r="M19" s="361"/>
    </row>
    <row r="20" spans="1:15" s="266" customFormat="1" ht="9" customHeight="1">
      <c r="B20" s="363" t="s">
        <v>215</v>
      </c>
      <c r="C20" s="364"/>
      <c r="D20" s="365"/>
      <c r="E20" s="366"/>
      <c r="F20" s="366"/>
      <c r="G20" s="366"/>
      <c r="H20" s="367"/>
      <c r="I20" s="366"/>
      <c r="J20" s="368"/>
      <c r="K20" s="366"/>
      <c r="L20" s="366"/>
      <c r="M20" s="366"/>
      <c r="N20" s="366"/>
      <c r="O20" s="368"/>
    </row>
    <row r="21" spans="1:15" s="269" customFormat="1">
      <c r="A21" s="359"/>
      <c r="B21" s="360" t="s">
        <v>227</v>
      </c>
      <c r="C21" s="360"/>
      <c r="D21" s="360"/>
      <c r="E21" s="361"/>
      <c r="F21" s="361"/>
      <c r="G21" s="340"/>
      <c r="H21" s="268"/>
      <c r="I21" s="340"/>
      <c r="J21" s="362"/>
      <c r="K21" s="361"/>
      <c r="L21" s="361"/>
      <c r="M21" s="361"/>
    </row>
    <row r="22" spans="1:15" s="269" customFormat="1">
      <c r="A22" s="369"/>
      <c r="B22" s="363" t="s">
        <v>232</v>
      </c>
      <c r="C22" s="370"/>
      <c r="D22" s="371"/>
      <c r="E22" s="372"/>
      <c r="F22" s="372"/>
      <c r="G22" s="372"/>
      <c r="H22" s="373"/>
      <c r="I22" s="372"/>
      <c r="J22" s="374"/>
      <c r="K22" s="372"/>
      <c r="L22" s="372"/>
      <c r="M22" s="372"/>
      <c r="N22" s="375"/>
      <c r="O22" s="376"/>
    </row>
    <row r="23" spans="1:15" s="266" customFormat="1">
      <c r="A23" s="270"/>
      <c r="B23" s="377" t="s">
        <v>143</v>
      </c>
      <c r="C23" s="378"/>
      <c r="D23" s="379"/>
      <c r="E23" s="380"/>
      <c r="F23" s="380"/>
      <c r="G23" s="380"/>
      <c r="H23" s="381"/>
      <c r="I23" s="380"/>
      <c r="J23" s="382"/>
      <c r="K23" s="380"/>
      <c r="L23" s="380"/>
      <c r="M23" s="380"/>
      <c r="N23" s="383"/>
      <c r="O23" s="384"/>
    </row>
    <row r="24" spans="1:15" s="266" customFormat="1">
      <c r="A24" s="385"/>
      <c r="B24" s="377" t="s">
        <v>215</v>
      </c>
      <c r="C24" s="378"/>
      <c r="D24" s="378"/>
      <c r="E24" s="197"/>
      <c r="F24" s="197"/>
      <c r="G24" s="197"/>
      <c r="H24" s="196"/>
      <c r="I24" s="197"/>
      <c r="J24" s="198"/>
      <c r="K24" s="197"/>
      <c r="L24" s="197"/>
      <c r="M24" s="197"/>
      <c r="N24" s="384"/>
      <c r="O24" s="384"/>
    </row>
    <row r="25" spans="1:15" s="266" customFormat="1">
      <c r="A25" s="270"/>
      <c r="B25" s="386" t="s">
        <v>145</v>
      </c>
      <c r="C25" s="378"/>
      <c r="D25" s="378"/>
      <c r="E25" s="197"/>
      <c r="F25" s="197"/>
      <c r="G25" s="197"/>
      <c r="H25" s="196"/>
      <c r="I25" s="197"/>
      <c r="J25" s="198"/>
      <c r="K25" s="197"/>
      <c r="L25" s="197"/>
      <c r="M25" s="197"/>
      <c r="N25" s="384"/>
      <c r="O25" s="384"/>
    </row>
    <row r="26" spans="1:15" s="266" customFormat="1">
      <c r="A26" s="385"/>
      <c r="B26" s="387" t="s">
        <v>146</v>
      </c>
      <c r="C26" s="388"/>
      <c r="D26" s="388"/>
      <c r="E26" s="197"/>
      <c r="F26" s="197"/>
      <c r="G26" s="197"/>
      <c r="H26" s="196"/>
      <c r="I26" s="197"/>
      <c r="J26" s="198"/>
      <c r="K26" s="197"/>
      <c r="L26" s="197"/>
      <c r="M26" s="197"/>
      <c r="N26" s="384"/>
      <c r="O26" s="384"/>
    </row>
    <row r="27" spans="1:15" s="266" customFormat="1">
      <c r="A27" s="270"/>
      <c r="B27" s="389" t="s">
        <v>510</v>
      </c>
      <c r="C27" s="390"/>
      <c r="D27" s="390"/>
      <c r="E27" s="381"/>
      <c r="F27" s="380"/>
      <c r="G27" s="380"/>
      <c r="H27" s="381"/>
      <c r="I27" s="380"/>
      <c r="J27" s="382"/>
      <c r="K27" s="380"/>
      <c r="L27" s="380"/>
      <c r="M27" s="382"/>
      <c r="N27" s="384"/>
      <c r="O27" s="384"/>
    </row>
    <row r="28" spans="1:15" s="266" customFormat="1">
      <c r="A28" s="270"/>
      <c r="B28" s="389" t="s">
        <v>511</v>
      </c>
      <c r="C28" s="390"/>
      <c r="D28" s="390"/>
      <c r="E28" s="196"/>
      <c r="F28" s="197"/>
      <c r="G28" s="197"/>
      <c r="H28" s="196"/>
      <c r="I28" s="197"/>
      <c r="J28" s="198"/>
      <c r="K28" s="197"/>
      <c r="L28" s="197"/>
      <c r="M28" s="198"/>
      <c r="N28" s="384"/>
      <c r="O28" s="384"/>
    </row>
    <row r="29" spans="1:15" s="266" customFormat="1">
      <c r="A29" s="270"/>
      <c r="B29" s="389" t="s">
        <v>512</v>
      </c>
      <c r="C29" s="390"/>
      <c r="D29" s="390"/>
      <c r="E29" s="196"/>
      <c r="F29" s="197"/>
      <c r="G29" s="197"/>
      <c r="H29" s="196"/>
      <c r="I29" s="197"/>
      <c r="J29" s="198"/>
      <c r="K29" s="197"/>
      <c r="L29" s="197"/>
      <c r="M29" s="198"/>
      <c r="N29" s="384"/>
      <c r="O29" s="384"/>
    </row>
    <row r="30" spans="1:15" s="266" customFormat="1">
      <c r="A30" s="270"/>
      <c r="B30" s="389" t="s">
        <v>195</v>
      </c>
      <c r="C30" s="390"/>
      <c r="D30" s="390"/>
      <c r="E30" s="199"/>
      <c r="F30" s="189"/>
      <c r="G30" s="189"/>
      <c r="H30" s="199"/>
      <c r="I30" s="189"/>
      <c r="J30" s="190"/>
      <c r="K30" s="189"/>
      <c r="L30" s="189"/>
      <c r="M30" s="190"/>
      <c r="N30" s="384"/>
      <c r="O30" s="384"/>
    </row>
    <row r="31" spans="1:15" s="266" customFormat="1" ht="5.25" customHeight="1">
      <c r="A31" s="391"/>
      <c r="B31" s="363" t="s">
        <v>215</v>
      </c>
      <c r="C31" s="392"/>
      <c r="D31" s="393"/>
      <c r="E31" s="189"/>
      <c r="F31" s="189"/>
      <c r="G31" s="189"/>
      <c r="H31" s="199"/>
      <c r="I31" s="189"/>
      <c r="J31" s="190"/>
      <c r="K31" s="189"/>
      <c r="L31" s="189"/>
      <c r="M31" s="189"/>
      <c r="N31" s="394"/>
      <c r="O31" s="384"/>
    </row>
    <row r="32" spans="1:15" s="266" customFormat="1">
      <c r="B32" s="395" t="s">
        <v>215</v>
      </c>
      <c r="C32" s="396"/>
      <c r="D32" s="397"/>
      <c r="E32" s="358"/>
      <c r="F32" s="358"/>
      <c r="G32" s="358"/>
      <c r="H32" s="398"/>
      <c r="I32" s="358"/>
      <c r="J32" s="384"/>
      <c r="K32" s="358"/>
      <c r="L32" s="358"/>
      <c r="M32" s="358"/>
      <c r="N32" s="358"/>
      <c r="O32" s="384"/>
    </row>
    <row r="33" spans="1:15" s="266" customFormat="1">
      <c r="A33" s="399"/>
      <c r="B33" s="400" t="s">
        <v>128</v>
      </c>
      <c r="C33" s="400"/>
      <c r="D33" s="400"/>
      <c r="E33" s="399"/>
      <c r="F33" s="399"/>
      <c r="G33" s="399"/>
      <c r="H33" s="401"/>
      <c r="I33" s="399"/>
      <c r="J33" s="402"/>
      <c r="K33" s="399"/>
      <c r="L33" s="399"/>
      <c r="M33" s="399"/>
      <c r="N33" s="399"/>
      <c r="O33" s="399"/>
    </row>
    <row r="34" spans="1:15" s="266" customFormat="1">
      <c r="A34" s="353" t="s">
        <v>217</v>
      </c>
      <c r="B34" s="349"/>
      <c r="C34" s="349"/>
      <c r="D34" s="349"/>
      <c r="E34" s="354"/>
      <c r="F34" s="354"/>
      <c r="G34" s="354"/>
      <c r="H34" s="355"/>
      <c r="I34" s="356"/>
      <c r="J34" s="357"/>
      <c r="K34" s="354"/>
      <c r="L34" s="354"/>
      <c r="M34" s="354"/>
      <c r="N34" s="358"/>
      <c r="O34" s="358"/>
    </row>
    <row r="35" spans="1:15" s="269" customFormat="1">
      <c r="A35" s="359"/>
      <c r="B35" s="360" t="s">
        <v>25</v>
      </c>
      <c r="C35" s="360"/>
      <c r="D35" s="360"/>
      <c r="E35" s="361"/>
      <c r="F35" s="361"/>
      <c r="G35" s="340"/>
      <c r="H35" s="268"/>
      <c r="I35" s="340"/>
      <c r="J35" s="362"/>
      <c r="K35" s="361"/>
      <c r="L35" s="361"/>
      <c r="M35" s="361"/>
    </row>
    <row r="36" spans="1:15" s="266" customFormat="1" ht="9" customHeight="1">
      <c r="B36" s="363" t="s">
        <v>215</v>
      </c>
      <c r="C36" s="364"/>
      <c r="D36" s="365"/>
      <c r="E36" s="366"/>
      <c r="F36" s="366"/>
      <c r="G36" s="366"/>
      <c r="H36" s="367"/>
      <c r="I36" s="366"/>
      <c r="J36" s="368"/>
      <c r="K36" s="366"/>
      <c r="L36" s="366"/>
      <c r="M36" s="366"/>
      <c r="N36" s="366"/>
      <c r="O36" s="368"/>
    </row>
    <row r="37" spans="1:15" s="269" customFormat="1">
      <c r="A37" s="359"/>
      <c r="B37" s="360" t="s">
        <v>227</v>
      </c>
      <c r="C37" s="360"/>
      <c r="D37" s="360"/>
      <c r="E37" s="361"/>
      <c r="F37" s="361"/>
      <c r="G37" s="340"/>
      <c r="H37" s="268"/>
      <c r="I37" s="340"/>
      <c r="J37" s="362"/>
      <c r="K37" s="361"/>
      <c r="L37" s="361"/>
      <c r="M37" s="361"/>
    </row>
    <row r="38" spans="1:15" s="269" customFormat="1">
      <c r="A38" s="369"/>
      <c r="B38" s="363" t="s">
        <v>232</v>
      </c>
      <c r="C38" s="370"/>
      <c r="D38" s="371"/>
      <c r="E38" s="372"/>
      <c r="F38" s="372"/>
      <c r="G38" s="372"/>
      <c r="H38" s="373"/>
      <c r="I38" s="372"/>
      <c r="J38" s="374"/>
      <c r="K38" s="372"/>
      <c r="L38" s="372"/>
      <c r="M38" s="372"/>
      <c r="N38" s="375"/>
      <c r="O38" s="376"/>
    </row>
    <row r="39" spans="1:15" s="266" customFormat="1">
      <c r="A39" s="270"/>
      <c r="B39" s="377" t="s">
        <v>143</v>
      </c>
      <c r="C39" s="378"/>
      <c r="D39" s="379"/>
      <c r="E39" s="380"/>
      <c r="F39" s="380"/>
      <c r="G39" s="380"/>
      <c r="H39" s="381"/>
      <c r="I39" s="380"/>
      <c r="J39" s="382"/>
      <c r="K39" s="380"/>
      <c r="L39" s="380"/>
      <c r="M39" s="380"/>
      <c r="N39" s="383"/>
      <c r="O39" s="384"/>
    </row>
    <row r="40" spans="1:15" s="266" customFormat="1">
      <c r="A40" s="385"/>
      <c r="B40" s="377" t="s">
        <v>215</v>
      </c>
      <c r="C40" s="378"/>
      <c r="D40" s="378"/>
      <c r="E40" s="197"/>
      <c r="F40" s="197"/>
      <c r="G40" s="197"/>
      <c r="H40" s="196"/>
      <c r="I40" s="197"/>
      <c r="J40" s="198"/>
      <c r="K40" s="197"/>
      <c r="L40" s="197"/>
      <c r="M40" s="197"/>
      <c r="N40" s="384"/>
      <c r="O40" s="384"/>
    </row>
    <row r="41" spans="1:15" s="266" customFormat="1">
      <c r="A41" s="270"/>
      <c r="B41" s="386" t="s">
        <v>145</v>
      </c>
      <c r="C41" s="378"/>
      <c r="D41" s="378"/>
      <c r="E41" s="197"/>
      <c r="F41" s="197"/>
      <c r="G41" s="197"/>
      <c r="H41" s="196"/>
      <c r="I41" s="197"/>
      <c r="J41" s="198"/>
      <c r="K41" s="197"/>
      <c r="L41" s="197"/>
      <c r="M41" s="197"/>
      <c r="N41" s="384"/>
      <c r="O41" s="384"/>
    </row>
    <row r="42" spans="1:15" s="266" customFormat="1">
      <c r="A42" s="385"/>
      <c r="B42" s="387" t="s">
        <v>146</v>
      </c>
      <c r="C42" s="388"/>
      <c r="D42" s="388"/>
      <c r="E42" s="197"/>
      <c r="F42" s="197"/>
      <c r="G42" s="197"/>
      <c r="H42" s="196"/>
      <c r="I42" s="197"/>
      <c r="J42" s="198"/>
      <c r="K42" s="197"/>
      <c r="L42" s="197"/>
      <c r="M42" s="197"/>
      <c r="N42" s="384"/>
      <c r="O42" s="384"/>
    </row>
    <row r="43" spans="1:15" s="266" customFormat="1">
      <c r="A43" s="270"/>
      <c r="B43" s="389" t="s">
        <v>513</v>
      </c>
      <c r="C43" s="390"/>
      <c r="D43" s="390"/>
      <c r="E43" s="381"/>
      <c r="F43" s="380"/>
      <c r="G43" s="380"/>
      <c r="H43" s="381"/>
      <c r="I43" s="380"/>
      <c r="J43" s="382"/>
      <c r="K43" s="380"/>
      <c r="L43" s="380"/>
      <c r="M43" s="382"/>
      <c r="N43" s="384"/>
      <c r="O43" s="384"/>
    </row>
    <row r="44" spans="1:15" s="266" customFormat="1">
      <c r="A44" s="270"/>
      <c r="B44" s="389" t="s">
        <v>514</v>
      </c>
      <c r="C44" s="390"/>
      <c r="D44" s="390"/>
      <c r="E44" s="196"/>
      <c r="F44" s="197"/>
      <c r="G44" s="197"/>
      <c r="H44" s="196"/>
      <c r="I44" s="197"/>
      <c r="J44" s="198"/>
      <c r="K44" s="197"/>
      <c r="L44" s="197"/>
      <c r="M44" s="198"/>
      <c r="N44" s="384"/>
      <c r="O44" s="384"/>
    </row>
    <row r="45" spans="1:15" s="266" customFormat="1">
      <c r="A45" s="270"/>
      <c r="B45" s="389" t="s">
        <v>195</v>
      </c>
      <c r="C45" s="390"/>
      <c r="D45" s="390"/>
      <c r="E45" s="199"/>
      <c r="F45" s="189"/>
      <c r="G45" s="189"/>
      <c r="H45" s="199"/>
      <c r="I45" s="189"/>
      <c r="J45" s="190"/>
      <c r="K45" s="189"/>
      <c r="L45" s="189"/>
      <c r="M45" s="190"/>
      <c r="N45" s="384"/>
      <c r="O45" s="384"/>
    </row>
    <row r="46" spans="1:15" s="266" customFormat="1" ht="5.25" customHeight="1">
      <c r="A46" s="391"/>
      <c r="B46" s="363" t="s">
        <v>215</v>
      </c>
      <c r="C46" s="392"/>
      <c r="D46" s="393"/>
      <c r="E46" s="189"/>
      <c r="F46" s="189"/>
      <c r="G46" s="189"/>
      <c r="H46" s="199"/>
      <c r="I46" s="189"/>
      <c r="J46" s="190"/>
      <c r="K46" s="189"/>
      <c r="L46" s="189"/>
      <c r="M46" s="189"/>
      <c r="N46" s="394"/>
      <c r="O46" s="384"/>
    </row>
    <row r="47" spans="1:15" s="266" customFormat="1">
      <c r="B47" s="395" t="s">
        <v>215</v>
      </c>
      <c r="C47" s="396"/>
      <c r="D47" s="397"/>
      <c r="E47" s="358"/>
      <c r="F47" s="358"/>
      <c r="G47" s="358"/>
      <c r="H47" s="398"/>
      <c r="I47" s="358"/>
      <c r="J47" s="384"/>
      <c r="K47" s="358"/>
      <c r="L47" s="358"/>
      <c r="M47" s="358"/>
      <c r="N47" s="358"/>
      <c r="O47" s="384"/>
    </row>
    <row r="48" spans="1:15" s="266" customFormat="1">
      <c r="A48" s="399"/>
      <c r="B48" s="400" t="s">
        <v>128</v>
      </c>
      <c r="C48" s="400"/>
      <c r="D48" s="400"/>
      <c r="E48" s="399"/>
      <c r="F48" s="399"/>
      <c r="G48" s="399"/>
      <c r="H48" s="401"/>
      <c r="I48" s="399"/>
      <c r="J48" s="402"/>
      <c r="K48" s="399"/>
      <c r="L48" s="399"/>
      <c r="M48" s="399"/>
      <c r="N48" s="399"/>
      <c r="O48" s="399"/>
    </row>
    <row r="49" spans="1:15" s="266" customFormat="1">
      <c r="A49" s="353" t="s">
        <v>515</v>
      </c>
      <c r="B49" s="349"/>
      <c r="C49" s="349"/>
      <c r="D49" s="349"/>
      <c r="E49" s="354"/>
      <c r="F49" s="354"/>
      <c r="G49" s="354"/>
      <c r="H49" s="355"/>
      <c r="I49" s="356"/>
      <c r="J49" s="357"/>
      <c r="K49" s="354"/>
      <c r="L49" s="354"/>
      <c r="M49" s="354"/>
      <c r="N49" s="358"/>
      <c r="O49" s="358"/>
    </row>
    <row r="50" spans="1:15" s="269" customFormat="1">
      <c r="A50" s="359"/>
      <c r="B50" s="360" t="s">
        <v>25</v>
      </c>
      <c r="C50" s="360"/>
      <c r="D50" s="360"/>
      <c r="E50" s="361"/>
      <c r="F50" s="361"/>
      <c r="G50" s="340"/>
      <c r="H50" s="268"/>
      <c r="I50" s="340"/>
      <c r="J50" s="362"/>
      <c r="K50" s="361"/>
      <c r="L50" s="361"/>
      <c r="M50" s="361"/>
    </row>
    <row r="51" spans="1:15" s="266" customFormat="1" ht="9" customHeight="1">
      <c r="B51" s="363" t="s">
        <v>215</v>
      </c>
      <c r="C51" s="364"/>
      <c r="D51" s="365"/>
      <c r="E51" s="366"/>
      <c r="F51" s="366"/>
      <c r="G51" s="366"/>
      <c r="H51" s="367"/>
      <c r="I51" s="366"/>
      <c r="J51" s="368"/>
      <c r="K51" s="366"/>
      <c r="L51" s="366"/>
      <c r="M51" s="366"/>
      <c r="N51" s="366"/>
      <c r="O51" s="368"/>
    </row>
    <row r="52" spans="1:15" s="269" customFormat="1">
      <c r="A52" s="359"/>
      <c r="B52" s="360" t="s">
        <v>227</v>
      </c>
      <c r="C52" s="360"/>
      <c r="D52" s="360"/>
      <c r="E52" s="361"/>
      <c r="F52" s="361"/>
      <c r="G52" s="340"/>
      <c r="H52" s="268"/>
      <c r="I52" s="340"/>
      <c r="J52" s="362"/>
      <c r="K52" s="361"/>
      <c r="L52" s="361"/>
      <c r="M52" s="361"/>
    </row>
    <row r="53" spans="1:15" s="269" customFormat="1">
      <c r="A53" s="369"/>
      <c r="B53" s="363" t="s">
        <v>232</v>
      </c>
      <c r="C53" s="370"/>
      <c r="D53" s="371"/>
      <c r="E53" s="372"/>
      <c r="F53" s="372"/>
      <c r="G53" s="372"/>
      <c r="H53" s="373"/>
      <c r="I53" s="372"/>
      <c r="J53" s="374"/>
      <c r="K53" s="372"/>
      <c r="L53" s="372"/>
      <c r="M53" s="372"/>
      <c r="N53" s="375"/>
      <c r="O53" s="376"/>
    </row>
    <row r="54" spans="1:15" s="266" customFormat="1">
      <c r="A54" s="270"/>
      <c r="B54" s="377" t="s">
        <v>143</v>
      </c>
      <c r="C54" s="378"/>
      <c r="D54" s="379"/>
      <c r="E54" s="380"/>
      <c r="F54" s="380"/>
      <c r="G54" s="380"/>
      <c r="H54" s="381"/>
      <c r="I54" s="380"/>
      <c r="J54" s="382"/>
      <c r="K54" s="380"/>
      <c r="L54" s="380"/>
      <c r="M54" s="380"/>
      <c r="N54" s="383"/>
      <c r="O54" s="384"/>
    </row>
    <row r="55" spans="1:15" s="266" customFormat="1">
      <c r="A55" s="385"/>
      <c r="B55" s="377" t="s">
        <v>215</v>
      </c>
      <c r="C55" s="378"/>
      <c r="D55" s="378"/>
      <c r="E55" s="197"/>
      <c r="F55" s="197"/>
      <c r="G55" s="197"/>
      <c r="H55" s="196"/>
      <c r="I55" s="197"/>
      <c r="J55" s="198"/>
      <c r="K55" s="197"/>
      <c r="L55" s="197"/>
      <c r="M55" s="197"/>
      <c r="N55" s="384"/>
      <c r="O55" s="384"/>
    </row>
    <row r="56" spans="1:15" s="266" customFormat="1">
      <c r="A56" s="270"/>
      <c r="B56" s="386" t="s">
        <v>145</v>
      </c>
      <c r="C56" s="378"/>
      <c r="D56" s="378"/>
      <c r="E56" s="197"/>
      <c r="F56" s="197"/>
      <c r="G56" s="197"/>
      <c r="H56" s="196"/>
      <c r="I56" s="197"/>
      <c r="J56" s="198"/>
      <c r="K56" s="197"/>
      <c r="L56" s="197"/>
      <c r="M56" s="197"/>
      <c r="N56" s="384"/>
      <c r="O56" s="384"/>
    </row>
    <row r="57" spans="1:15" s="266" customFormat="1">
      <c r="A57" s="385"/>
      <c r="B57" s="387" t="s">
        <v>146</v>
      </c>
      <c r="C57" s="388"/>
      <c r="D57" s="388"/>
      <c r="E57" s="197"/>
      <c r="F57" s="197"/>
      <c r="G57" s="197"/>
      <c r="H57" s="196"/>
      <c r="I57" s="197"/>
      <c r="J57" s="198"/>
      <c r="K57" s="197"/>
      <c r="L57" s="197"/>
      <c r="M57" s="197"/>
      <c r="N57" s="384"/>
      <c r="O57" s="384"/>
    </row>
    <row r="58" spans="1:15" s="266" customFormat="1">
      <c r="A58" s="270"/>
      <c r="B58" s="389" t="s">
        <v>516</v>
      </c>
      <c r="C58" s="390"/>
      <c r="D58" s="390"/>
      <c r="E58" s="381"/>
      <c r="F58" s="380"/>
      <c r="G58" s="380"/>
      <c r="H58" s="381"/>
      <c r="I58" s="380"/>
      <c r="J58" s="382"/>
      <c r="K58" s="380"/>
      <c r="L58" s="380"/>
      <c r="M58" s="382"/>
      <c r="N58" s="384"/>
      <c r="O58" s="384"/>
    </row>
    <row r="59" spans="1:15" s="266" customFormat="1">
      <c r="A59" s="270"/>
      <c r="B59" s="389" t="s">
        <v>195</v>
      </c>
      <c r="C59" s="390"/>
      <c r="D59" s="390"/>
      <c r="E59" s="199"/>
      <c r="F59" s="189"/>
      <c r="G59" s="189"/>
      <c r="H59" s="199"/>
      <c r="I59" s="189"/>
      <c r="J59" s="190"/>
      <c r="K59" s="189"/>
      <c r="L59" s="189"/>
      <c r="M59" s="190"/>
      <c r="N59" s="384"/>
      <c r="O59" s="384"/>
    </row>
    <row r="60" spans="1:15" s="266" customFormat="1" ht="5.25" customHeight="1">
      <c r="A60" s="391"/>
      <c r="B60" s="363" t="s">
        <v>215</v>
      </c>
      <c r="C60" s="392"/>
      <c r="D60" s="393"/>
      <c r="E60" s="189"/>
      <c r="F60" s="189"/>
      <c r="G60" s="189"/>
      <c r="H60" s="199"/>
      <c r="I60" s="189"/>
      <c r="J60" s="190"/>
      <c r="K60" s="189"/>
      <c r="L60" s="189"/>
      <c r="M60" s="189"/>
      <c r="N60" s="394"/>
      <c r="O60" s="384"/>
    </row>
    <row r="61" spans="1:15" s="266" customFormat="1">
      <c r="B61" s="395" t="s">
        <v>215</v>
      </c>
      <c r="C61" s="396"/>
      <c r="D61" s="397"/>
      <c r="E61" s="358"/>
      <c r="F61" s="358"/>
      <c r="G61" s="358"/>
      <c r="H61" s="398"/>
      <c r="I61" s="358"/>
      <c r="J61" s="384"/>
      <c r="K61" s="358"/>
      <c r="L61" s="358"/>
      <c r="M61" s="358"/>
      <c r="N61" s="358"/>
      <c r="O61" s="384"/>
    </row>
    <row r="62" spans="1:15" s="266" customFormat="1">
      <c r="A62" s="399"/>
      <c r="B62" s="400" t="s">
        <v>128</v>
      </c>
      <c r="C62" s="400"/>
      <c r="D62" s="400"/>
      <c r="E62" s="399"/>
      <c r="F62" s="399"/>
      <c r="G62" s="399"/>
      <c r="H62" s="401"/>
      <c r="I62" s="399"/>
      <c r="J62" s="402"/>
      <c r="K62" s="399"/>
      <c r="L62" s="399"/>
      <c r="M62" s="399"/>
      <c r="N62" s="399"/>
      <c r="O62" s="399"/>
    </row>
    <row r="63" spans="1:15" s="266" customFormat="1"/>
    <row r="64" spans="1:15" s="266" customFormat="1"/>
    <row r="65" s="266" customFormat="1"/>
    <row r="66" s="266" customFormat="1"/>
    <row r="67" s="266" customFormat="1"/>
    <row r="68" s="266" customFormat="1"/>
    <row r="69" s="266" customFormat="1"/>
    <row r="70" s="266" customFormat="1"/>
    <row r="71" s="266" customFormat="1"/>
    <row r="72" s="266" customFormat="1"/>
    <row r="73" s="266" customFormat="1"/>
    <row r="74" s="266" customFormat="1"/>
    <row r="75" s="266" customFormat="1"/>
    <row r="76" s="266" customFormat="1"/>
    <row r="77" s="266" customFormat="1"/>
    <row r="78" s="266" customFormat="1"/>
    <row r="79" s="266" customFormat="1"/>
    <row r="80" s="266" customFormat="1"/>
    <row r="81" s="266" customFormat="1"/>
    <row r="82" s="266" customFormat="1"/>
    <row r="83" s="266" customFormat="1"/>
    <row r="84" s="266" customFormat="1"/>
    <row r="85" s="266" customFormat="1"/>
    <row r="86" s="266" customFormat="1"/>
    <row r="87" s="266" customFormat="1"/>
    <row r="88" s="266" customFormat="1"/>
    <row r="89" s="266" customFormat="1"/>
    <row r="90" s="266" customFormat="1"/>
    <row r="91" s="266" customFormat="1"/>
    <row r="92" s="266" customFormat="1"/>
    <row r="93" s="266" customFormat="1"/>
    <row r="94" s="266" customFormat="1"/>
    <row r="95" s="266" customFormat="1"/>
    <row r="96" s="266" customFormat="1"/>
    <row r="97" s="266" customFormat="1"/>
    <row r="98" s="266" customFormat="1"/>
    <row r="99" s="266" customFormat="1"/>
    <row r="100" s="266" customFormat="1"/>
    <row r="101" s="266" customFormat="1"/>
    <row r="102" s="266" customFormat="1"/>
    <row r="103" s="266" customFormat="1"/>
    <row r="104" s="266" customFormat="1"/>
    <row r="105" s="266" customFormat="1"/>
    <row r="106" s="266" customFormat="1"/>
    <row r="107" s="266" customFormat="1"/>
    <row r="108" s="266" customFormat="1"/>
    <row r="109" s="266" customFormat="1"/>
    <row r="110" s="266" customFormat="1"/>
    <row r="111" s="266" customFormat="1"/>
    <row r="112" s="266" customFormat="1"/>
    <row r="113" s="266" customFormat="1"/>
    <row r="114" s="266" customFormat="1"/>
    <row r="115" s="266" customFormat="1"/>
    <row r="116" s="266" customFormat="1"/>
    <row r="117" s="266" customFormat="1"/>
    <row r="118" s="266" customFormat="1"/>
    <row r="119" s="266" customFormat="1"/>
    <row r="120" s="266" customFormat="1"/>
    <row r="121" s="266" customFormat="1"/>
    <row r="122" s="266" customFormat="1"/>
    <row r="123" s="266" customFormat="1"/>
    <row r="124" s="266" customFormat="1"/>
    <row r="125" s="266" customFormat="1"/>
    <row r="126" s="266" customFormat="1"/>
    <row r="127" s="266" customFormat="1"/>
    <row r="128" s="266" customFormat="1"/>
    <row r="129" s="266" customFormat="1"/>
    <row r="130" s="266" customFormat="1"/>
    <row r="131" s="266" customFormat="1"/>
    <row r="132" s="266" customFormat="1"/>
    <row r="133" s="266" customFormat="1"/>
    <row r="134" s="266" customFormat="1"/>
    <row r="135" s="266" customFormat="1"/>
    <row r="136" s="266" customFormat="1"/>
    <row r="137" s="266" customFormat="1"/>
    <row r="138" s="266" customFormat="1"/>
    <row r="139" s="266" customFormat="1"/>
    <row r="140" s="266" customFormat="1"/>
    <row r="141" s="266" customFormat="1"/>
    <row r="142" s="266" customFormat="1"/>
    <row r="143" s="266" customFormat="1"/>
    <row r="144" s="266" customFormat="1"/>
    <row r="145" s="266" customFormat="1"/>
    <row r="146" s="266" customFormat="1"/>
    <row r="147" s="266" customFormat="1"/>
    <row r="148" s="266" customFormat="1"/>
    <row r="149" s="266" customFormat="1"/>
    <row r="150" s="266" customFormat="1"/>
    <row r="151" s="266" customFormat="1"/>
    <row r="152" s="266" customFormat="1"/>
    <row r="153" s="266" customFormat="1"/>
    <row r="154" s="266" customFormat="1"/>
    <row r="155" s="266" customFormat="1"/>
    <row r="156" s="266" customFormat="1"/>
    <row r="157" s="266" customFormat="1"/>
    <row r="158" s="266" customFormat="1"/>
    <row r="159" s="266" customFormat="1"/>
    <row r="160" s="266" customFormat="1"/>
    <row r="161" s="266" customFormat="1"/>
    <row r="162" s="266" customFormat="1"/>
    <row r="163" s="266" customFormat="1"/>
    <row r="164" s="266" customFormat="1"/>
    <row r="165" s="266" customFormat="1"/>
    <row r="166" s="266" customFormat="1"/>
    <row r="167" s="266" customFormat="1"/>
    <row r="168" s="266" customFormat="1"/>
    <row r="169" s="266" customFormat="1"/>
    <row r="170" s="266" customFormat="1"/>
    <row r="171" s="266" customFormat="1"/>
    <row r="172" s="266" customFormat="1"/>
    <row r="173" s="266" customFormat="1"/>
    <row r="174" s="266" customFormat="1"/>
    <row r="175" s="266" customFormat="1"/>
    <row r="176" s="266" customFormat="1"/>
    <row r="177" s="266" customFormat="1"/>
    <row r="178" s="266" customFormat="1"/>
    <row r="179" s="266" customFormat="1"/>
    <row r="180" s="266" customFormat="1"/>
    <row r="181" s="266" customFormat="1"/>
    <row r="182" s="266" customFormat="1"/>
    <row r="183" s="266" customFormat="1"/>
    <row r="184" s="266" customFormat="1"/>
    <row r="185" s="266" customFormat="1"/>
    <row r="186" s="266" customFormat="1"/>
    <row r="187" s="266" customFormat="1"/>
    <row r="188" s="266" customFormat="1"/>
    <row r="189" s="266" customFormat="1"/>
    <row r="190" s="266" customFormat="1"/>
    <row r="191" s="266" customFormat="1"/>
    <row r="192" s="266" customFormat="1"/>
    <row r="193" s="266" customFormat="1"/>
    <row r="194" s="266" customFormat="1"/>
    <row r="195" s="266" customFormat="1"/>
    <row r="196" s="266" customFormat="1"/>
    <row r="197" s="266" customFormat="1"/>
    <row r="198" s="266" customFormat="1"/>
    <row r="199" s="266" customFormat="1"/>
    <row r="200" s="266" customFormat="1"/>
    <row r="201" s="266" customFormat="1"/>
    <row r="202" s="266" customFormat="1"/>
    <row r="203" s="266" customFormat="1"/>
    <row r="204" s="266" customFormat="1"/>
    <row r="205" s="266" customFormat="1"/>
    <row r="206" s="266" customFormat="1"/>
    <row r="207" s="266" customFormat="1"/>
    <row r="208" s="266" customFormat="1"/>
    <row r="209" s="266" customFormat="1"/>
    <row r="210" s="266" customFormat="1"/>
    <row r="211" s="266" customFormat="1"/>
    <row r="212" s="266" customFormat="1"/>
    <row r="213" s="266" customFormat="1"/>
    <row r="214" s="266" customFormat="1"/>
    <row r="215" s="266" customFormat="1"/>
    <row r="216" s="266" customFormat="1"/>
    <row r="217" s="266" customFormat="1"/>
    <row r="218" s="266" customFormat="1"/>
    <row r="219" s="266" customFormat="1"/>
    <row r="220" s="266" customFormat="1"/>
    <row r="221" s="266" customFormat="1"/>
    <row r="222" s="266" customFormat="1"/>
    <row r="223" s="266" customFormat="1"/>
    <row r="224" s="266" customFormat="1"/>
    <row r="225" s="266" customFormat="1"/>
    <row r="226" s="266" customFormat="1"/>
    <row r="227" s="266" customFormat="1"/>
    <row r="228" s="266" customFormat="1"/>
    <row r="229" s="266" customFormat="1"/>
    <row r="230" s="266" customFormat="1"/>
    <row r="231" s="266" customFormat="1"/>
    <row r="232" s="266" customFormat="1"/>
    <row r="233" s="266" customFormat="1"/>
    <row r="234" s="266" customFormat="1"/>
    <row r="235" s="266" customFormat="1"/>
    <row r="236" s="266" customFormat="1"/>
    <row r="237" s="266" customFormat="1"/>
    <row r="238" s="266" customFormat="1"/>
    <row r="239" s="266" customFormat="1"/>
    <row r="240" s="266" customFormat="1"/>
    <row r="241" s="266" customFormat="1"/>
    <row r="242" s="266" customFormat="1"/>
    <row r="243" s="266" customFormat="1"/>
    <row r="244" s="266" customFormat="1"/>
    <row r="245" s="266" customFormat="1"/>
    <row r="246" s="266" customFormat="1"/>
    <row r="247" s="266" customFormat="1"/>
    <row r="248" s="266" customFormat="1"/>
    <row r="249" s="266" customFormat="1"/>
    <row r="250" s="266" customFormat="1"/>
    <row r="251" s="266" customFormat="1"/>
    <row r="252" s="266" customFormat="1"/>
    <row r="253" s="266" customFormat="1"/>
    <row r="254" s="266" customFormat="1"/>
    <row r="255" s="266" customFormat="1"/>
    <row r="256" s="266" customFormat="1"/>
    <row r="257" s="266" customFormat="1"/>
    <row r="258" s="266" customFormat="1"/>
    <row r="259" s="266" customFormat="1"/>
    <row r="260" s="266" customFormat="1"/>
    <row r="261" s="266" customFormat="1"/>
    <row r="262" s="266" customFormat="1"/>
    <row r="263" s="266" customFormat="1"/>
    <row r="264" s="266" customFormat="1"/>
    <row r="265" s="266" customFormat="1"/>
  </sheetData>
  <mergeCells count="1">
    <mergeCell ref="H3:J3"/>
  </mergeCells>
  <phoneticPr fontId="0" type="noConversion"/>
  <printOptions horizontalCentered="1"/>
  <pageMargins left="0" right="0" top="0.59055118110236227" bottom="0.98425196850393704" header="0.51181102362204722" footer="0.51181102362204722"/>
  <pageSetup paperSize="9"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enableFormatConditionsCalculation="0">
    <tabColor indexed="42"/>
    <pageSetUpPr fitToPage="1"/>
  </sheetPr>
  <dimension ref="A1:M290"/>
  <sheetViews>
    <sheetView showGridLines="0" workbookViewId="0">
      <selection sqref="A1:XFD1048576"/>
    </sheetView>
  </sheetViews>
  <sheetFormatPr defaultRowHeight="12.75"/>
  <cols>
    <col min="1" max="1" width="0.85546875" style="138" customWidth="1"/>
    <col min="2" max="2" width="50.85546875" style="138" customWidth="1"/>
    <col min="3" max="3" width="0.85546875" style="138" customWidth="1"/>
    <col min="4" max="6" width="7.7109375" style="138" customWidth="1"/>
    <col min="7" max="8" width="10.140625" style="138" customWidth="1"/>
    <col min="9" max="12" width="7.7109375" style="138" customWidth="1"/>
    <col min="13" max="13" width="0.85546875" style="138" customWidth="1"/>
    <col min="14" max="16384" width="9.140625" style="138"/>
  </cols>
  <sheetData>
    <row r="1" spans="1:13" s="135" customFormat="1" ht="15.75" customHeight="1">
      <c r="A1" s="212" t="s">
        <v>216</v>
      </c>
      <c r="B1" s="6"/>
      <c r="C1" s="6"/>
      <c r="D1" s="134"/>
      <c r="E1" s="134"/>
      <c r="F1" s="134"/>
      <c r="G1" s="134"/>
      <c r="H1" s="134"/>
      <c r="I1" s="134"/>
      <c r="J1" s="134"/>
      <c r="K1" s="134"/>
      <c r="L1" s="134"/>
    </row>
    <row r="2" spans="1:13" s="136" customFormat="1" ht="25.5">
      <c r="A2" s="40"/>
      <c r="B2" s="7"/>
      <c r="C2" s="7"/>
      <c r="D2" s="207" t="s">
        <v>8</v>
      </c>
      <c r="E2" s="208"/>
      <c r="F2" s="208"/>
      <c r="G2" s="205" t="s">
        <v>11</v>
      </c>
      <c r="H2" s="2" t="s">
        <v>0</v>
      </c>
      <c r="I2" s="204" t="s">
        <v>1</v>
      </c>
      <c r="J2" s="210" t="s">
        <v>10</v>
      </c>
      <c r="K2" s="211"/>
      <c r="L2" s="211"/>
      <c r="M2" s="171"/>
    </row>
    <row r="3" spans="1:13" s="136" customFormat="1">
      <c r="A3" s="41"/>
      <c r="B3" s="8" t="s">
        <v>24</v>
      </c>
      <c r="C3" s="8"/>
      <c r="D3" s="9" t="str">
        <f>'1.6'!C3</f>
        <v>2011/12</v>
      </c>
      <c r="E3" s="9" t="str">
        <f>'1.6'!D3</f>
        <v>2012/13</v>
      </c>
      <c r="F3" s="9" t="str">
        <f>'1.6'!E3</f>
        <v>2013/14</v>
      </c>
      <c r="G3" s="598" t="str">
        <f>'1.6'!F3</f>
        <v>2014/15</v>
      </c>
      <c r="H3" s="599">
        <f>'1.6'!G3</f>
        <v>0</v>
      </c>
      <c r="I3" s="600">
        <f>'1.6'!H3</f>
        <v>0</v>
      </c>
      <c r="J3" s="9" t="str">
        <f>'1.6'!I3</f>
        <v>2015/16</v>
      </c>
      <c r="K3" s="9" t="str">
        <f>'1.6'!J3</f>
        <v>2016/17</v>
      </c>
      <c r="L3" s="9" t="str">
        <f>'1.6'!K3</f>
        <v>2017/18</v>
      </c>
      <c r="M3" s="145"/>
    </row>
    <row r="4" spans="1:13" s="139" customFormat="1">
      <c r="A4" s="66"/>
      <c r="B4" s="73" t="s">
        <v>16</v>
      </c>
      <c r="C4" s="73"/>
      <c r="D4" s="1"/>
      <c r="E4" s="1"/>
      <c r="F4" s="4"/>
      <c r="G4" s="3"/>
      <c r="H4" s="4"/>
      <c r="I4" s="5"/>
      <c r="J4" s="1"/>
      <c r="K4" s="1"/>
      <c r="L4" s="1"/>
    </row>
    <row r="5" spans="1:13" s="136" customFormat="1">
      <c r="A5" s="43"/>
      <c r="B5" s="36" t="s">
        <v>40</v>
      </c>
      <c r="C5" s="174"/>
      <c r="D5" s="26"/>
      <c r="E5" s="26"/>
      <c r="F5" s="26"/>
      <c r="G5" s="25"/>
      <c r="H5" s="26"/>
      <c r="I5" s="27"/>
      <c r="J5" s="26"/>
      <c r="K5" s="26"/>
      <c r="L5" s="26"/>
      <c r="M5" s="148"/>
    </row>
    <row r="6" spans="1:13" s="136" customFormat="1">
      <c r="A6" s="43"/>
      <c r="B6" s="177" t="s">
        <v>159</v>
      </c>
      <c r="C6" s="175"/>
      <c r="D6" s="25"/>
      <c r="E6" s="26"/>
      <c r="F6" s="26"/>
      <c r="G6" s="25"/>
      <c r="H6" s="26"/>
      <c r="I6" s="27"/>
      <c r="J6" s="26"/>
      <c r="K6" s="26"/>
      <c r="L6" s="27"/>
      <c r="M6" s="149"/>
    </row>
    <row r="7" spans="1:13" s="136" customFormat="1">
      <c r="A7" s="43"/>
      <c r="B7" s="177" t="s">
        <v>160</v>
      </c>
      <c r="C7" s="175"/>
      <c r="D7" s="28"/>
      <c r="E7" s="29"/>
      <c r="F7" s="29"/>
      <c r="G7" s="28"/>
      <c r="H7" s="29"/>
      <c r="I7" s="30"/>
      <c r="J7" s="29"/>
      <c r="K7" s="29"/>
      <c r="L7" s="30"/>
      <c r="M7" s="149"/>
    </row>
    <row r="8" spans="1:13" s="136" customFormat="1">
      <c r="A8" s="45"/>
      <c r="B8" s="36" t="s">
        <v>39</v>
      </c>
      <c r="C8" s="175"/>
      <c r="D8" s="12"/>
      <c r="E8" s="12"/>
      <c r="F8" s="12"/>
      <c r="G8" s="13"/>
      <c r="H8" s="12"/>
      <c r="I8" s="14"/>
      <c r="J8" s="12"/>
      <c r="K8" s="12"/>
      <c r="L8" s="12"/>
      <c r="M8" s="149"/>
    </row>
    <row r="9" spans="1:13" s="136" customFormat="1">
      <c r="A9" s="45"/>
      <c r="B9" s="178" t="s">
        <v>671</v>
      </c>
      <c r="C9" s="175"/>
      <c r="D9" s="25"/>
      <c r="E9" s="26"/>
      <c r="F9" s="26"/>
      <c r="G9" s="25"/>
      <c r="H9" s="26"/>
      <c r="I9" s="27"/>
      <c r="J9" s="26"/>
      <c r="K9" s="26"/>
      <c r="L9" s="27"/>
      <c r="M9" s="149"/>
    </row>
    <row r="10" spans="1:13" s="136" customFormat="1">
      <c r="A10" s="45"/>
      <c r="B10" s="179" t="s">
        <v>568</v>
      </c>
      <c r="C10" s="175"/>
      <c r="D10" s="13"/>
      <c r="E10" s="12"/>
      <c r="F10" s="12"/>
      <c r="G10" s="13"/>
      <c r="H10" s="12"/>
      <c r="I10" s="14"/>
      <c r="J10" s="12"/>
      <c r="K10" s="12"/>
      <c r="L10" s="14"/>
      <c r="M10" s="149"/>
    </row>
    <row r="11" spans="1:13" s="136" customFormat="1">
      <c r="A11" s="45"/>
      <c r="B11" s="179" t="s">
        <v>568</v>
      </c>
      <c r="C11" s="175"/>
      <c r="D11" s="13"/>
      <c r="E11" s="12"/>
      <c r="F11" s="12"/>
      <c r="G11" s="13"/>
      <c r="H11" s="12"/>
      <c r="I11" s="14"/>
      <c r="J11" s="12"/>
      <c r="K11" s="12"/>
      <c r="L11" s="14"/>
      <c r="M11" s="149"/>
    </row>
    <row r="12" spans="1:13" s="136" customFormat="1">
      <c r="A12" s="45"/>
      <c r="B12" s="179" t="s">
        <v>568</v>
      </c>
      <c r="C12" s="175"/>
      <c r="D12" s="28"/>
      <c r="E12" s="29"/>
      <c r="F12" s="29"/>
      <c r="G12" s="28"/>
      <c r="H12" s="29"/>
      <c r="I12" s="30"/>
      <c r="J12" s="29"/>
      <c r="K12" s="29"/>
      <c r="L12" s="30"/>
      <c r="M12" s="149"/>
    </row>
    <row r="13" spans="1:13" s="136" customFormat="1">
      <c r="A13" s="43"/>
      <c r="B13" s="36" t="s">
        <v>41</v>
      </c>
      <c r="C13" s="175"/>
      <c r="D13" s="12"/>
      <c r="E13" s="12"/>
      <c r="F13" s="12"/>
      <c r="G13" s="13"/>
      <c r="H13" s="12"/>
      <c r="I13" s="14"/>
      <c r="J13" s="12"/>
      <c r="K13" s="12"/>
      <c r="L13" s="12"/>
      <c r="M13" s="149"/>
    </row>
    <row r="14" spans="1:13" s="136" customFormat="1">
      <c r="A14" s="43"/>
      <c r="B14" s="177" t="s">
        <v>154</v>
      </c>
      <c r="C14" s="175"/>
      <c r="D14" s="25"/>
      <c r="E14" s="26"/>
      <c r="F14" s="26"/>
      <c r="G14" s="25"/>
      <c r="H14" s="26"/>
      <c r="I14" s="27"/>
      <c r="J14" s="26"/>
      <c r="K14" s="26"/>
      <c r="L14" s="27"/>
      <c r="M14" s="149"/>
    </row>
    <row r="15" spans="1:13" s="136" customFormat="1">
      <c r="A15" s="43"/>
      <c r="B15" s="177" t="s">
        <v>156</v>
      </c>
      <c r="C15" s="175"/>
      <c r="D15" s="28"/>
      <c r="E15" s="29"/>
      <c r="F15" s="29"/>
      <c r="G15" s="28"/>
      <c r="H15" s="29"/>
      <c r="I15" s="30"/>
      <c r="J15" s="29"/>
      <c r="K15" s="29"/>
      <c r="L15" s="30"/>
      <c r="M15" s="149"/>
    </row>
    <row r="16" spans="1:13" s="136" customFormat="1" ht="5.25" customHeight="1">
      <c r="A16" s="43"/>
      <c r="B16" s="36"/>
      <c r="C16" s="176"/>
      <c r="D16" s="29"/>
      <c r="E16" s="29"/>
      <c r="F16" s="29"/>
      <c r="G16" s="28"/>
      <c r="H16" s="29"/>
      <c r="I16" s="30"/>
      <c r="J16" s="29"/>
      <c r="K16" s="29"/>
      <c r="L16" s="29"/>
      <c r="M16" s="150"/>
    </row>
    <row r="17" spans="1:13" s="139" customFormat="1">
      <c r="A17" s="78"/>
      <c r="B17" s="77" t="s">
        <v>162</v>
      </c>
      <c r="C17" s="77"/>
      <c r="D17" s="1"/>
      <c r="E17" s="1"/>
      <c r="F17" s="4"/>
      <c r="G17" s="3"/>
      <c r="H17" s="4"/>
      <c r="I17" s="5"/>
      <c r="J17" s="1"/>
      <c r="K17" s="1"/>
      <c r="L17" s="1"/>
    </row>
    <row r="18" spans="1:13" s="136" customFormat="1">
      <c r="A18" s="43"/>
      <c r="B18" s="36" t="s">
        <v>2</v>
      </c>
      <c r="C18" s="174"/>
      <c r="D18" s="26"/>
      <c r="E18" s="26"/>
      <c r="F18" s="26"/>
      <c r="G18" s="25"/>
      <c r="H18" s="26"/>
      <c r="I18" s="27"/>
      <c r="J18" s="26"/>
      <c r="K18" s="26"/>
      <c r="L18" s="26"/>
      <c r="M18" s="148"/>
    </row>
    <row r="19" spans="1:13" s="136" customFormat="1">
      <c r="A19" s="43"/>
      <c r="B19" s="177" t="s">
        <v>183</v>
      </c>
      <c r="C19" s="175"/>
      <c r="D19" s="25"/>
      <c r="E19" s="26"/>
      <c r="F19" s="26"/>
      <c r="G19" s="25"/>
      <c r="H19" s="26"/>
      <c r="I19" s="27"/>
      <c r="J19" s="26"/>
      <c r="K19" s="26"/>
      <c r="L19" s="27"/>
      <c r="M19" s="149"/>
    </row>
    <row r="20" spans="1:13" s="136" customFormat="1">
      <c r="A20" s="43"/>
      <c r="B20" s="180" t="s">
        <v>164</v>
      </c>
      <c r="C20" s="175"/>
      <c r="D20" s="13"/>
      <c r="E20" s="12"/>
      <c r="F20" s="12"/>
      <c r="G20" s="13"/>
      <c r="H20" s="12"/>
      <c r="I20" s="14"/>
      <c r="J20" s="12"/>
      <c r="K20" s="12"/>
      <c r="L20" s="14"/>
      <c r="M20" s="149"/>
    </row>
    <row r="21" spans="1:13" s="136" customFormat="1">
      <c r="A21" s="43"/>
      <c r="B21" s="180" t="s">
        <v>165</v>
      </c>
      <c r="C21" s="175"/>
      <c r="D21" s="13"/>
      <c r="E21" s="12"/>
      <c r="F21" s="12"/>
      <c r="G21" s="13"/>
      <c r="H21" s="12"/>
      <c r="I21" s="14"/>
      <c r="J21" s="12"/>
      <c r="K21" s="12"/>
      <c r="L21" s="14"/>
      <c r="M21" s="149"/>
    </row>
    <row r="22" spans="1:13" s="136" customFormat="1">
      <c r="A22" s="43"/>
      <c r="B22" s="177" t="s">
        <v>184</v>
      </c>
      <c r="C22" s="175"/>
      <c r="D22" s="13"/>
      <c r="E22" s="12"/>
      <c r="F22" s="12"/>
      <c r="G22" s="13"/>
      <c r="H22" s="12"/>
      <c r="I22" s="14"/>
      <c r="J22" s="12"/>
      <c r="K22" s="12"/>
      <c r="L22" s="14"/>
      <c r="M22" s="149"/>
    </row>
    <row r="23" spans="1:13" s="136" customFormat="1">
      <c r="A23" s="43"/>
      <c r="B23" s="180" t="s">
        <v>163</v>
      </c>
      <c r="C23" s="175"/>
      <c r="D23" s="13"/>
      <c r="E23" s="12"/>
      <c r="F23" s="12"/>
      <c r="G23" s="13"/>
      <c r="H23" s="12"/>
      <c r="I23" s="14"/>
      <c r="J23" s="12"/>
      <c r="K23" s="12"/>
      <c r="L23" s="14"/>
      <c r="M23" s="149"/>
    </row>
    <row r="24" spans="1:13" s="136" customFormat="1">
      <c r="A24" s="45"/>
      <c r="B24" s="202" t="s">
        <v>233</v>
      </c>
      <c r="C24" s="175"/>
      <c r="D24" s="13"/>
      <c r="E24" s="12"/>
      <c r="F24" s="12"/>
      <c r="G24" s="13"/>
      <c r="H24" s="12"/>
      <c r="I24" s="14"/>
      <c r="J24" s="12"/>
      <c r="K24" s="12"/>
      <c r="L24" s="14"/>
      <c r="M24" s="149"/>
    </row>
    <row r="25" spans="1:13" s="136" customFormat="1">
      <c r="A25" s="43"/>
      <c r="B25" s="180" t="s">
        <v>166</v>
      </c>
      <c r="C25" s="175"/>
      <c r="D25" s="28"/>
      <c r="E25" s="29"/>
      <c r="F25" s="29"/>
      <c r="G25" s="28"/>
      <c r="H25" s="29"/>
      <c r="I25" s="30"/>
      <c r="J25" s="29"/>
      <c r="K25" s="29"/>
      <c r="L25" s="30"/>
      <c r="M25" s="149"/>
    </row>
    <row r="26" spans="1:13" s="136" customFormat="1">
      <c r="A26" s="43"/>
      <c r="B26" s="36" t="s">
        <v>3</v>
      </c>
      <c r="C26" s="175"/>
      <c r="D26" s="12"/>
      <c r="E26" s="12"/>
      <c r="F26" s="12"/>
      <c r="G26" s="13"/>
      <c r="H26" s="12"/>
      <c r="I26" s="14"/>
      <c r="J26" s="12"/>
      <c r="K26" s="12"/>
      <c r="L26" s="12"/>
      <c r="M26" s="149"/>
    </row>
    <row r="27" spans="1:13" s="136" customFormat="1">
      <c r="A27" s="43"/>
      <c r="B27" s="177" t="s">
        <v>167</v>
      </c>
      <c r="C27" s="175"/>
      <c r="D27" s="25"/>
      <c r="E27" s="26"/>
      <c r="F27" s="26"/>
      <c r="G27" s="25"/>
      <c r="H27" s="26"/>
      <c r="I27" s="27"/>
      <c r="J27" s="26"/>
      <c r="K27" s="26"/>
      <c r="L27" s="27"/>
      <c r="M27" s="149"/>
    </row>
    <row r="28" spans="1:13" s="136" customFormat="1">
      <c r="A28" s="43"/>
      <c r="B28" s="177" t="s">
        <v>185</v>
      </c>
      <c r="C28" s="175"/>
      <c r="D28" s="28"/>
      <c r="E28" s="29"/>
      <c r="F28" s="29"/>
      <c r="G28" s="28"/>
      <c r="H28" s="29"/>
      <c r="I28" s="30"/>
      <c r="J28" s="29"/>
      <c r="K28" s="29"/>
      <c r="L28" s="30"/>
      <c r="M28" s="149"/>
    </row>
    <row r="29" spans="1:13" s="136" customFormat="1">
      <c r="A29" s="43"/>
      <c r="B29" s="36" t="s">
        <v>150</v>
      </c>
      <c r="C29" s="176"/>
      <c r="D29" s="29"/>
      <c r="E29" s="29"/>
      <c r="F29" s="29"/>
      <c r="G29" s="28"/>
      <c r="H29" s="29"/>
      <c r="I29" s="30"/>
      <c r="J29" s="29"/>
      <c r="K29" s="29"/>
      <c r="L29" s="29"/>
      <c r="M29" s="150"/>
    </row>
    <row r="30" spans="1:13" s="139" customFormat="1">
      <c r="A30" s="78"/>
      <c r="B30" s="77" t="s">
        <v>209</v>
      </c>
      <c r="C30" s="185"/>
      <c r="D30" s="55"/>
      <c r="E30" s="55"/>
      <c r="F30" s="55"/>
      <c r="G30" s="56"/>
      <c r="H30" s="55"/>
      <c r="I30" s="57"/>
      <c r="J30" s="55"/>
      <c r="K30" s="55"/>
      <c r="L30" s="55"/>
      <c r="M30" s="147"/>
    </row>
    <row r="31" spans="1:13" s="139" customFormat="1">
      <c r="A31" s="78"/>
      <c r="B31" s="36" t="s">
        <v>5</v>
      </c>
      <c r="C31" s="416"/>
      <c r="D31" s="4"/>
      <c r="E31" s="4"/>
      <c r="F31" s="4"/>
      <c r="G31" s="3"/>
      <c r="H31" s="4"/>
      <c r="I31" s="5"/>
      <c r="J31" s="4"/>
      <c r="K31" s="4"/>
      <c r="L31" s="4"/>
      <c r="M31" s="152"/>
    </row>
    <row r="32" spans="1:13" s="136" customFormat="1">
      <c r="A32" s="45"/>
      <c r="B32" s="36" t="s">
        <v>186</v>
      </c>
      <c r="C32" s="175"/>
      <c r="D32" s="12"/>
      <c r="E32" s="12"/>
      <c r="F32" s="12"/>
      <c r="G32" s="13"/>
      <c r="H32" s="12"/>
      <c r="I32" s="14"/>
      <c r="J32" s="12"/>
      <c r="K32" s="12"/>
      <c r="L32" s="12"/>
      <c r="M32" s="149"/>
    </row>
    <row r="33" spans="1:13" s="136" customFormat="1">
      <c r="A33" s="45"/>
      <c r="B33" s="177" t="s">
        <v>168</v>
      </c>
      <c r="C33" s="175"/>
      <c r="D33" s="25"/>
      <c r="E33" s="26"/>
      <c r="F33" s="26"/>
      <c r="G33" s="25"/>
      <c r="H33" s="26"/>
      <c r="I33" s="27"/>
      <c r="J33" s="26"/>
      <c r="K33" s="26"/>
      <c r="L33" s="27"/>
      <c r="M33" s="149"/>
    </row>
    <row r="34" spans="1:13" s="136" customFormat="1">
      <c r="A34" s="45"/>
      <c r="B34" s="180" t="s">
        <v>169</v>
      </c>
      <c r="C34" s="175"/>
      <c r="D34" s="13"/>
      <c r="E34" s="12"/>
      <c r="F34" s="12"/>
      <c r="G34" s="13"/>
      <c r="H34" s="12"/>
      <c r="I34" s="14"/>
      <c r="J34" s="12"/>
      <c r="K34" s="12"/>
      <c r="L34" s="14"/>
      <c r="M34" s="149"/>
    </row>
    <row r="35" spans="1:13" s="136" customFormat="1">
      <c r="A35" s="45"/>
      <c r="B35" s="180" t="s">
        <v>170</v>
      </c>
      <c r="C35" s="175"/>
      <c r="D35" s="13"/>
      <c r="E35" s="12"/>
      <c r="F35" s="12"/>
      <c r="G35" s="13"/>
      <c r="H35" s="12"/>
      <c r="I35" s="14"/>
      <c r="J35" s="12"/>
      <c r="K35" s="12"/>
      <c r="L35" s="14"/>
      <c r="M35" s="149"/>
    </row>
    <row r="36" spans="1:13" s="136" customFormat="1">
      <c r="A36" s="45"/>
      <c r="B36" s="177" t="s">
        <v>171</v>
      </c>
      <c r="C36" s="175"/>
      <c r="D36" s="13"/>
      <c r="E36" s="12"/>
      <c r="F36" s="12"/>
      <c r="G36" s="13"/>
      <c r="H36" s="12"/>
      <c r="I36" s="14"/>
      <c r="J36" s="12"/>
      <c r="K36" s="12"/>
      <c r="L36" s="14"/>
      <c r="M36" s="149"/>
    </row>
    <row r="37" spans="1:13" s="136" customFormat="1">
      <c r="A37" s="45"/>
      <c r="B37" s="180" t="s">
        <v>169</v>
      </c>
      <c r="C37" s="175"/>
      <c r="D37" s="13"/>
      <c r="E37" s="12"/>
      <c r="F37" s="12"/>
      <c r="G37" s="13"/>
      <c r="H37" s="12"/>
      <c r="I37" s="14"/>
      <c r="J37" s="12"/>
      <c r="K37" s="12"/>
      <c r="L37" s="14"/>
      <c r="M37" s="149"/>
    </row>
    <row r="38" spans="1:13" s="136" customFormat="1">
      <c r="A38" s="45"/>
      <c r="B38" s="180" t="s">
        <v>170</v>
      </c>
      <c r="C38" s="175"/>
      <c r="D38" s="28"/>
      <c r="E38" s="29"/>
      <c r="F38" s="29"/>
      <c r="G38" s="28"/>
      <c r="H38" s="29"/>
      <c r="I38" s="30"/>
      <c r="J38" s="29"/>
      <c r="K38" s="29"/>
      <c r="L38" s="30"/>
      <c r="M38" s="149"/>
    </row>
    <row r="39" spans="1:13" s="136" customFormat="1">
      <c r="A39" s="43"/>
      <c r="B39" s="36" t="s">
        <v>6</v>
      </c>
      <c r="C39" s="175"/>
      <c r="D39" s="12"/>
      <c r="E39" s="12"/>
      <c r="F39" s="12"/>
      <c r="G39" s="13"/>
      <c r="H39" s="12"/>
      <c r="I39" s="14"/>
      <c r="J39" s="12"/>
      <c r="K39" s="12"/>
      <c r="L39" s="12"/>
      <c r="M39" s="149"/>
    </row>
    <row r="40" spans="1:13" s="136" customFormat="1">
      <c r="A40" s="43"/>
      <c r="B40" s="36" t="s">
        <v>7</v>
      </c>
      <c r="C40" s="175"/>
      <c r="D40" s="12"/>
      <c r="E40" s="12"/>
      <c r="F40" s="12"/>
      <c r="G40" s="13"/>
      <c r="H40" s="12"/>
      <c r="I40" s="14"/>
      <c r="J40" s="12"/>
      <c r="K40" s="12"/>
      <c r="L40" s="12"/>
      <c r="M40" s="149"/>
    </row>
    <row r="41" spans="1:13" s="136" customFormat="1">
      <c r="A41" s="43"/>
      <c r="B41" s="177" t="s">
        <v>172</v>
      </c>
      <c r="C41" s="175"/>
      <c r="D41" s="25"/>
      <c r="E41" s="26"/>
      <c r="F41" s="26"/>
      <c r="G41" s="25"/>
      <c r="H41" s="26"/>
      <c r="I41" s="27"/>
      <c r="J41" s="26"/>
      <c r="K41" s="26"/>
      <c r="L41" s="27"/>
      <c r="M41" s="149"/>
    </row>
    <row r="42" spans="1:13" s="136" customFormat="1">
      <c r="A42" s="43"/>
      <c r="B42" s="177" t="s">
        <v>173</v>
      </c>
      <c r="C42" s="175"/>
      <c r="D42" s="28"/>
      <c r="E42" s="29"/>
      <c r="F42" s="29"/>
      <c r="G42" s="28"/>
      <c r="H42" s="29"/>
      <c r="I42" s="30"/>
      <c r="J42" s="29"/>
      <c r="K42" s="29"/>
      <c r="L42" s="30"/>
      <c r="M42" s="149"/>
    </row>
    <row r="43" spans="1:13" s="136" customFormat="1" ht="5.25" customHeight="1">
      <c r="A43" s="43"/>
      <c r="B43" s="36"/>
      <c r="C43" s="176"/>
      <c r="D43" s="29"/>
      <c r="E43" s="29"/>
      <c r="F43" s="29"/>
      <c r="G43" s="28"/>
      <c r="H43" s="29"/>
      <c r="I43" s="30"/>
      <c r="J43" s="29"/>
      <c r="K43" s="29"/>
      <c r="L43" s="29"/>
      <c r="M43" s="150"/>
    </row>
    <row r="44" spans="1:13" s="139" customFormat="1">
      <c r="A44" s="78"/>
      <c r="B44" s="77" t="s">
        <v>18</v>
      </c>
      <c r="C44" s="77"/>
      <c r="D44" s="1"/>
      <c r="E44" s="1"/>
      <c r="F44" s="4"/>
      <c r="G44" s="3"/>
      <c r="H44" s="4"/>
      <c r="I44" s="5"/>
      <c r="J44" s="1"/>
      <c r="K44" s="1"/>
      <c r="L44" s="1"/>
    </row>
    <row r="45" spans="1:13" s="136" customFormat="1">
      <c r="A45" s="43"/>
      <c r="B45" s="36" t="s">
        <v>44</v>
      </c>
      <c r="C45" s="174"/>
      <c r="D45" s="26"/>
      <c r="E45" s="26"/>
      <c r="F45" s="26"/>
      <c r="G45" s="25"/>
      <c r="H45" s="26"/>
      <c r="I45" s="27"/>
      <c r="J45" s="26"/>
      <c r="K45" s="26"/>
      <c r="L45" s="26"/>
      <c r="M45" s="148"/>
    </row>
    <row r="46" spans="1:13" s="136" customFormat="1">
      <c r="A46" s="43"/>
      <c r="B46" s="177" t="s">
        <v>174</v>
      </c>
      <c r="C46" s="175"/>
      <c r="D46" s="25"/>
      <c r="E46" s="26"/>
      <c r="F46" s="26"/>
      <c r="G46" s="25"/>
      <c r="H46" s="26"/>
      <c r="I46" s="27"/>
      <c r="J46" s="26"/>
      <c r="K46" s="26"/>
      <c r="L46" s="27"/>
      <c r="M46" s="149"/>
    </row>
    <row r="47" spans="1:13" s="136" customFormat="1">
      <c r="A47" s="43"/>
      <c r="B47" s="177" t="s">
        <v>175</v>
      </c>
      <c r="C47" s="175"/>
      <c r="D47" s="28"/>
      <c r="E47" s="29"/>
      <c r="F47" s="29"/>
      <c r="G47" s="28"/>
      <c r="H47" s="29"/>
      <c r="I47" s="30"/>
      <c r="J47" s="29"/>
      <c r="K47" s="29"/>
      <c r="L47" s="30"/>
      <c r="M47" s="149"/>
    </row>
    <row r="48" spans="1:13" s="136" customFormat="1">
      <c r="A48" s="43"/>
      <c r="B48" s="36" t="s">
        <v>42</v>
      </c>
      <c r="C48" s="175"/>
      <c r="D48" s="12"/>
      <c r="E48" s="12"/>
      <c r="F48" s="12"/>
      <c r="G48" s="13"/>
      <c r="H48" s="12"/>
      <c r="I48" s="14"/>
      <c r="J48" s="12"/>
      <c r="K48" s="12"/>
      <c r="L48" s="12"/>
      <c r="M48" s="149"/>
    </row>
    <row r="49" spans="1:13" s="136" customFormat="1">
      <c r="A49" s="43"/>
      <c r="B49" s="177" t="s">
        <v>176</v>
      </c>
      <c r="C49" s="175"/>
      <c r="D49" s="25"/>
      <c r="E49" s="26"/>
      <c r="F49" s="26"/>
      <c r="G49" s="25"/>
      <c r="H49" s="26"/>
      <c r="I49" s="27"/>
      <c r="J49" s="26"/>
      <c r="K49" s="26"/>
      <c r="L49" s="27"/>
      <c r="M49" s="149"/>
    </row>
    <row r="50" spans="1:13" s="136" customFormat="1">
      <c r="A50" s="43"/>
      <c r="B50" s="177" t="s">
        <v>177</v>
      </c>
      <c r="C50" s="175"/>
      <c r="D50" s="28"/>
      <c r="E50" s="29"/>
      <c r="F50" s="29"/>
      <c r="G50" s="28"/>
      <c r="H50" s="29"/>
      <c r="I50" s="30"/>
      <c r="J50" s="29"/>
      <c r="K50" s="29"/>
      <c r="L50" s="30"/>
      <c r="M50" s="149"/>
    </row>
    <row r="51" spans="1:13" s="136" customFormat="1">
      <c r="A51" s="43"/>
      <c r="B51" s="36" t="s">
        <v>544</v>
      </c>
      <c r="C51" s="175"/>
      <c r="D51" s="12"/>
      <c r="E51" s="12"/>
      <c r="F51" s="12"/>
      <c r="G51" s="13"/>
      <c r="H51" s="12"/>
      <c r="I51" s="14"/>
      <c r="J51" s="12"/>
      <c r="K51" s="12"/>
      <c r="L51" s="12"/>
      <c r="M51" s="149"/>
    </row>
    <row r="52" spans="1:13" s="136" customFormat="1">
      <c r="A52" s="43"/>
      <c r="B52" s="36" t="s">
        <v>545</v>
      </c>
      <c r="C52" s="175"/>
      <c r="D52" s="12"/>
      <c r="E52" s="12"/>
      <c r="F52" s="12"/>
      <c r="G52" s="13"/>
      <c r="H52" s="12"/>
      <c r="I52" s="14"/>
      <c r="J52" s="12"/>
      <c r="K52" s="12"/>
      <c r="L52" s="12"/>
      <c r="M52" s="149"/>
    </row>
    <row r="53" spans="1:13" s="136" customFormat="1">
      <c r="A53" s="43"/>
      <c r="B53" s="36" t="s">
        <v>546</v>
      </c>
      <c r="C53" s="175"/>
      <c r="D53" s="12"/>
      <c r="E53" s="12"/>
      <c r="F53" s="12"/>
      <c r="G53" s="13"/>
      <c r="H53" s="12"/>
      <c r="I53" s="14"/>
      <c r="J53" s="12"/>
      <c r="K53" s="12"/>
      <c r="L53" s="12"/>
      <c r="M53" s="149"/>
    </row>
    <row r="54" spans="1:13" s="136" customFormat="1">
      <c r="A54" s="43"/>
      <c r="B54" s="36" t="s">
        <v>547</v>
      </c>
      <c r="C54" s="175"/>
      <c r="D54" s="12"/>
      <c r="E54" s="12"/>
      <c r="F54" s="12"/>
      <c r="G54" s="13"/>
      <c r="H54" s="12"/>
      <c r="I54" s="14"/>
      <c r="J54" s="12"/>
      <c r="K54" s="12"/>
      <c r="L54" s="12"/>
      <c r="M54" s="149"/>
    </row>
    <row r="55" spans="1:13" s="136" customFormat="1">
      <c r="A55" s="43"/>
      <c r="B55" s="36" t="s">
        <v>45</v>
      </c>
      <c r="C55" s="175"/>
      <c r="D55" s="12"/>
      <c r="E55" s="12"/>
      <c r="F55" s="12"/>
      <c r="G55" s="13"/>
      <c r="H55" s="12"/>
      <c r="I55" s="14"/>
      <c r="J55" s="12"/>
      <c r="K55" s="12"/>
      <c r="L55" s="12"/>
      <c r="M55" s="149"/>
    </row>
    <row r="56" spans="1:13" s="136" customFormat="1" ht="5.25" customHeight="1">
      <c r="A56" s="45"/>
      <c r="B56" s="36"/>
      <c r="C56" s="415"/>
      <c r="D56" s="26"/>
      <c r="E56" s="26"/>
      <c r="F56" s="26"/>
      <c r="G56" s="25"/>
      <c r="H56" s="26"/>
      <c r="I56" s="27"/>
      <c r="J56" s="26"/>
      <c r="K56" s="26"/>
      <c r="L56" s="26"/>
      <c r="M56" s="143"/>
    </row>
    <row r="57" spans="1:13" s="136" customFormat="1">
      <c r="A57" s="43"/>
      <c r="B57" s="77" t="s">
        <v>548</v>
      </c>
      <c r="C57" s="191"/>
      <c r="D57" s="12"/>
      <c r="E57" s="12"/>
      <c r="F57" s="12"/>
      <c r="G57" s="13"/>
      <c r="H57" s="12"/>
      <c r="I57" s="14"/>
      <c r="J57" s="12"/>
      <c r="K57" s="12"/>
      <c r="L57" s="12"/>
      <c r="M57" s="142"/>
    </row>
    <row r="58" spans="1:13" s="136" customFormat="1" ht="5.25" customHeight="1">
      <c r="A58" s="43"/>
      <c r="B58" s="36"/>
      <c r="C58" s="36"/>
      <c r="D58" s="12"/>
      <c r="E58" s="12"/>
      <c r="F58" s="12"/>
      <c r="G58" s="13"/>
      <c r="H58" s="12"/>
      <c r="I58" s="14"/>
      <c r="J58" s="12"/>
      <c r="K58" s="12"/>
      <c r="L58" s="12"/>
    </row>
    <row r="59" spans="1:13" s="136" customFormat="1">
      <c r="A59" s="62"/>
      <c r="B59" s="72" t="s">
        <v>135</v>
      </c>
      <c r="C59" s="72"/>
      <c r="D59" s="63"/>
      <c r="E59" s="63"/>
      <c r="F59" s="63"/>
      <c r="G59" s="64"/>
      <c r="H59" s="63"/>
      <c r="I59" s="65"/>
      <c r="J59" s="63"/>
      <c r="K59" s="63"/>
      <c r="L59" s="63"/>
      <c r="M59" s="141"/>
    </row>
    <row r="60" spans="1:13" s="136" customFormat="1">
      <c r="A60" s="118"/>
      <c r="B60" s="186" t="s">
        <v>211</v>
      </c>
      <c r="C60" s="181"/>
      <c r="D60" s="12"/>
      <c r="E60" s="12"/>
      <c r="F60" s="12"/>
      <c r="G60" s="12"/>
      <c r="H60" s="12"/>
      <c r="I60" s="12"/>
      <c r="J60" s="12"/>
      <c r="K60" s="12"/>
      <c r="L60" s="12"/>
      <c r="M60" s="142"/>
    </row>
    <row r="61" spans="1:13" s="136" customFormat="1">
      <c r="A61" s="118"/>
      <c r="B61" s="186" t="s">
        <v>551</v>
      </c>
      <c r="C61" s="181"/>
      <c r="D61" s="12"/>
      <c r="E61" s="12"/>
      <c r="F61" s="12"/>
      <c r="G61" s="12"/>
      <c r="H61" s="12"/>
      <c r="I61" s="12"/>
      <c r="J61" s="12"/>
      <c r="K61" s="12"/>
      <c r="L61" s="12"/>
      <c r="M61" s="142"/>
    </row>
    <row r="62" spans="1:13" s="136" customFormat="1" ht="5.25" customHeight="1">
      <c r="A62" s="118"/>
      <c r="B62" s="186"/>
      <c r="C62" s="181"/>
      <c r="D62" s="12"/>
      <c r="E62" s="12"/>
      <c r="F62" s="12"/>
      <c r="G62" s="12"/>
      <c r="H62" s="12"/>
      <c r="I62" s="12"/>
      <c r="J62" s="12"/>
      <c r="K62" s="12"/>
      <c r="L62" s="12"/>
      <c r="M62" s="142"/>
    </row>
    <row r="63" spans="1:13" s="136" customFormat="1">
      <c r="A63" s="123" t="s">
        <v>178</v>
      </c>
    </row>
    <row r="64" spans="1:13" s="136" customFormat="1">
      <c r="A64" s="123" t="s">
        <v>179</v>
      </c>
    </row>
    <row r="65" spans="1:1" s="136" customFormat="1">
      <c r="A65" s="123" t="s">
        <v>180</v>
      </c>
    </row>
    <row r="66" spans="1:1" s="136" customFormat="1">
      <c r="A66" s="123" t="s">
        <v>181</v>
      </c>
    </row>
    <row r="67" spans="1:1" s="136" customFormat="1">
      <c r="A67" s="123" t="s">
        <v>182</v>
      </c>
    </row>
    <row r="68" spans="1:1" s="136" customFormat="1">
      <c r="A68" s="123" t="s">
        <v>213</v>
      </c>
    </row>
    <row r="69" spans="1:1" s="136" customFormat="1"/>
    <row r="70" spans="1:1" s="136" customFormat="1"/>
    <row r="71" spans="1:1" s="136" customFormat="1"/>
    <row r="72" spans="1:1" s="136" customFormat="1"/>
    <row r="73" spans="1:1" s="136" customFormat="1"/>
    <row r="74" spans="1:1" s="136" customFormat="1"/>
    <row r="75" spans="1:1" s="136" customFormat="1"/>
    <row r="76" spans="1:1" s="136" customFormat="1"/>
    <row r="77" spans="1:1" s="136" customFormat="1"/>
    <row r="78" spans="1:1" s="136" customFormat="1"/>
    <row r="79" spans="1:1" s="136" customFormat="1"/>
    <row r="80" spans="1:1"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row r="267" s="136" customFormat="1"/>
    <row r="268" s="136" customFormat="1"/>
    <row r="269" s="136" customFormat="1"/>
    <row r="270" s="136" customFormat="1"/>
    <row r="271" s="136" customFormat="1"/>
    <row r="272" s="136" customFormat="1"/>
    <row r="273" s="136" customFormat="1"/>
    <row r="274" s="136" customFormat="1"/>
    <row r="275" s="136" customFormat="1"/>
    <row r="276" s="136" customFormat="1"/>
    <row r="277" s="136" customFormat="1"/>
    <row r="278" s="136" customFormat="1"/>
    <row r="279" s="136" customFormat="1"/>
    <row r="280" s="136" customFormat="1"/>
    <row r="281" s="136" customFormat="1"/>
    <row r="282" s="136" customFormat="1"/>
    <row r="283" s="136" customFormat="1"/>
    <row r="284" s="136" customFormat="1"/>
    <row r="285" s="136" customFormat="1"/>
    <row r="286" s="136" customFormat="1"/>
    <row r="287" s="136" customFormat="1"/>
    <row r="288" s="136" customFormat="1"/>
    <row r="289" s="136" customFormat="1"/>
    <row r="290" s="136" customFormat="1"/>
  </sheetData>
  <mergeCells count="1">
    <mergeCell ref="G3:I3"/>
  </mergeCells>
  <phoneticPr fontId="0" type="noConversion"/>
  <printOptions horizontalCentered="1"/>
  <pageMargins left="0" right="0" top="0.98425196850393704" bottom="0.98425196850393704" header="0.51181102362204722" footer="0.51181102362204722"/>
  <pageSetup paperSize="9" scale="80"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42"/>
    <pageSetUpPr fitToPage="1"/>
  </sheetPr>
  <dimension ref="A1:M290"/>
  <sheetViews>
    <sheetView showGridLines="0" workbookViewId="0">
      <selection activeCell="H31" sqref="H31:H33"/>
    </sheetView>
  </sheetViews>
  <sheetFormatPr defaultRowHeight="12.75"/>
  <cols>
    <col min="1" max="1" width="0.85546875" style="138" customWidth="1"/>
    <col min="2" max="2" width="50.85546875" style="138" customWidth="1"/>
    <col min="3" max="3" width="0.85546875" style="138" customWidth="1"/>
    <col min="4" max="6" width="7.7109375" style="138" customWidth="1"/>
    <col min="7" max="8" width="10.140625" style="138" customWidth="1"/>
    <col min="9" max="12" width="7.7109375" style="138" customWidth="1"/>
    <col min="13" max="13" width="0.85546875" style="138" customWidth="1"/>
    <col min="14" max="16384" width="9.140625" style="138"/>
  </cols>
  <sheetData>
    <row r="1" spans="1:13" s="135" customFormat="1" ht="15.75" customHeight="1">
      <c r="A1" s="212" t="s">
        <v>566</v>
      </c>
      <c r="B1" s="6"/>
      <c r="C1" s="6"/>
      <c r="D1" s="134"/>
      <c r="E1" s="134"/>
      <c r="F1" s="134"/>
      <c r="G1" s="134"/>
      <c r="H1" s="134"/>
      <c r="I1" s="134"/>
      <c r="J1" s="134"/>
      <c r="K1" s="134"/>
      <c r="L1" s="134"/>
    </row>
    <row r="2" spans="1:13" s="136" customFormat="1" ht="25.5">
      <c r="A2" s="40"/>
      <c r="B2" s="7"/>
      <c r="C2" s="7"/>
      <c r="D2" s="207" t="s">
        <v>8</v>
      </c>
      <c r="E2" s="208"/>
      <c r="F2" s="208"/>
      <c r="G2" s="205" t="s">
        <v>11</v>
      </c>
      <c r="H2" s="2" t="s">
        <v>0</v>
      </c>
      <c r="I2" s="204" t="s">
        <v>1</v>
      </c>
      <c r="J2" s="210" t="s">
        <v>10</v>
      </c>
      <c r="K2" s="211"/>
      <c r="L2" s="211"/>
      <c r="M2" s="171"/>
    </row>
    <row r="3" spans="1:13" s="136" customFormat="1">
      <c r="A3" s="41"/>
      <c r="B3" s="8" t="s">
        <v>24</v>
      </c>
      <c r="C3" s="8"/>
      <c r="D3" s="9" t="str">
        <f>'1.6'!C3</f>
        <v>2011/12</v>
      </c>
      <c r="E3" s="9" t="str">
        <f>'1.6'!D3</f>
        <v>2012/13</v>
      </c>
      <c r="F3" s="9" t="str">
        <f>'1.6'!E3</f>
        <v>2013/14</v>
      </c>
      <c r="G3" s="598" t="str">
        <f>'1.6'!F3</f>
        <v>2014/15</v>
      </c>
      <c r="H3" s="599">
        <f>'1.6'!G3</f>
        <v>0</v>
      </c>
      <c r="I3" s="600">
        <f>'1.6'!H3</f>
        <v>0</v>
      </c>
      <c r="J3" s="9" t="str">
        <f>'1.6'!I3</f>
        <v>2015/16</v>
      </c>
      <c r="K3" s="9" t="str">
        <f>'1.6'!J3</f>
        <v>2016/17</v>
      </c>
      <c r="L3" s="9" t="str">
        <f>'1.6'!K3</f>
        <v>2017/18</v>
      </c>
      <c r="M3" s="145"/>
    </row>
    <row r="4" spans="1:13" s="139" customFormat="1">
      <c r="A4" s="66"/>
      <c r="B4" s="73" t="s">
        <v>16</v>
      </c>
      <c r="C4" s="73"/>
      <c r="D4" s="1"/>
      <c r="E4" s="1"/>
      <c r="F4" s="4"/>
      <c r="G4" s="3"/>
      <c r="H4" s="4"/>
      <c r="I4" s="5"/>
      <c r="J4" s="1"/>
      <c r="K4" s="1"/>
      <c r="L4" s="1"/>
    </row>
    <row r="5" spans="1:13" s="136" customFormat="1">
      <c r="A5" s="43"/>
      <c r="B5" s="36" t="s">
        <v>40</v>
      </c>
      <c r="C5" s="174"/>
      <c r="D5" s="26"/>
      <c r="E5" s="26"/>
      <c r="F5" s="26"/>
      <c r="G5" s="25"/>
      <c r="H5" s="26"/>
      <c r="I5" s="27"/>
      <c r="J5" s="26"/>
      <c r="K5" s="26"/>
      <c r="L5" s="26"/>
      <c r="M5" s="148"/>
    </row>
    <row r="6" spans="1:13" s="136" customFormat="1">
      <c r="A6" s="43"/>
      <c r="B6" s="177" t="s">
        <v>159</v>
      </c>
      <c r="C6" s="175"/>
      <c r="D6" s="25"/>
      <c r="E6" s="26"/>
      <c r="F6" s="26"/>
      <c r="G6" s="25"/>
      <c r="H6" s="26"/>
      <c r="I6" s="27"/>
      <c r="J6" s="26"/>
      <c r="K6" s="26"/>
      <c r="L6" s="27"/>
      <c r="M6" s="149"/>
    </row>
    <row r="7" spans="1:13" s="136" customFormat="1">
      <c r="A7" s="43"/>
      <c r="B7" s="177" t="s">
        <v>160</v>
      </c>
      <c r="C7" s="175"/>
      <c r="D7" s="28"/>
      <c r="E7" s="29"/>
      <c r="F7" s="29"/>
      <c r="G7" s="28"/>
      <c r="H7" s="29"/>
      <c r="I7" s="30"/>
      <c r="J7" s="29"/>
      <c r="K7" s="29"/>
      <c r="L7" s="30"/>
      <c r="M7" s="149"/>
    </row>
    <row r="8" spans="1:13" s="136" customFormat="1">
      <c r="A8" s="45"/>
      <c r="B8" s="36" t="s">
        <v>39</v>
      </c>
      <c r="C8" s="175"/>
      <c r="D8" s="12"/>
      <c r="E8" s="12"/>
      <c r="F8" s="12"/>
      <c r="G8" s="13"/>
      <c r="H8" s="12"/>
      <c r="I8" s="14"/>
      <c r="J8" s="12"/>
      <c r="K8" s="12"/>
      <c r="L8" s="12"/>
      <c r="M8" s="149"/>
    </row>
    <row r="9" spans="1:13" s="136" customFormat="1">
      <c r="A9" s="45"/>
      <c r="B9" s="178" t="s">
        <v>161</v>
      </c>
      <c r="C9" s="175"/>
      <c r="D9" s="25"/>
      <c r="E9" s="26"/>
      <c r="F9" s="26"/>
      <c r="G9" s="25"/>
      <c r="H9" s="26"/>
      <c r="I9" s="27"/>
      <c r="J9" s="26"/>
      <c r="K9" s="26"/>
      <c r="L9" s="27"/>
      <c r="M9" s="149"/>
    </row>
    <row r="10" spans="1:13" s="136" customFormat="1">
      <c r="A10" s="45"/>
      <c r="B10" s="179" t="s">
        <v>568</v>
      </c>
      <c r="C10" s="175"/>
      <c r="D10" s="13"/>
      <c r="E10" s="12"/>
      <c r="F10" s="12"/>
      <c r="G10" s="13"/>
      <c r="H10" s="12"/>
      <c r="I10" s="14"/>
      <c r="J10" s="12"/>
      <c r="K10" s="12"/>
      <c r="L10" s="14"/>
      <c r="M10" s="149"/>
    </row>
    <row r="11" spans="1:13" s="136" customFormat="1">
      <c r="A11" s="45"/>
      <c r="B11" s="179" t="s">
        <v>568</v>
      </c>
      <c r="C11" s="175"/>
      <c r="D11" s="13"/>
      <c r="E11" s="12"/>
      <c r="F11" s="12"/>
      <c r="G11" s="13"/>
      <c r="H11" s="12"/>
      <c r="I11" s="14"/>
      <c r="J11" s="12"/>
      <c r="K11" s="12"/>
      <c r="L11" s="14"/>
      <c r="M11" s="149"/>
    </row>
    <row r="12" spans="1:13" s="136" customFormat="1">
      <c r="A12" s="45"/>
      <c r="B12" s="179" t="s">
        <v>568</v>
      </c>
      <c r="C12" s="175"/>
      <c r="D12" s="28"/>
      <c r="E12" s="29"/>
      <c r="F12" s="29"/>
      <c r="G12" s="28"/>
      <c r="H12" s="29"/>
      <c r="I12" s="30"/>
      <c r="J12" s="29"/>
      <c r="K12" s="29"/>
      <c r="L12" s="30"/>
      <c r="M12" s="149"/>
    </row>
    <row r="13" spans="1:13" s="136" customFormat="1">
      <c r="A13" s="43"/>
      <c r="B13" s="36" t="s">
        <v>41</v>
      </c>
      <c r="C13" s="175"/>
      <c r="D13" s="12"/>
      <c r="E13" s="12"/>
      <c r="F13" s="12"/>
      <c r="G13" s="13"/>
      <c r="H13" s="12"/>
      <c r="I13" s="14"/>
      <c r="J13" s="12"/>
      <c r="K13" s="12"/>
      <c r="L13" s="12"/>
      <c r="M13" s="149"/>
    </row>
    <row r="14" spans="1:13" s="136" customFormat="1">
      <c r="A14" s="43"/>
      <c r="B14" s="177" t="s">
        <v>154</v>
      </c>
      <c r="C14" s="175"/>
      <c r="D14" s="25"/>
      <c r="E14" s="26"/>
      <c r="F14" s="26"/>
      <c r="G14" s="25"/>
      <c r="H14" s="26"/>
      <c r="I14" s="27"/>
      <c r="J14" s="26"/>
      <c r="K14" s="26"/>
      <c r="L14" s="27"/>
      <c r="M14" s="149"/>
    </row>
    <row r="15" spans="1:13" s="136" customFormat="1">
      <c r="A15" s="43"/>
      <c r="B15" s="177" t="s">
        <v>156</v>
      </c>
      <c r="C15" s="175"/>
      <c r="D15" s="28"/>
      <c r="E15" s="29"/>
      <c r="F15" s="29"/>
      <c r="G15" s="28"/>
      <c r="H15" s="29"/>
      <c r="I15" s="30"/>
      <c r="J15" s="29"/>
      <c r="K15" s="29"/>
      <c r="L15" s="30"/>
      <c r="M15" s="149"/>
    </row>
    <row r="16" spans="1:13" s="136" customFormat="1" ht="5.25" customHeight="1">
      <c r="A16" s="43"/>
      <c r="B16" s="36"/>
      <c r="C16" s="176"/>
      <c r="D16" s="29"/>
      <c r="E16" s="29"/>
      <c r="F16" s="29"/>
      <c r="G16" s="28"/>
      <c r="H16" s="29"/>
      <c r="I16" s="30"/>
      <c r="J16" s="29"/>
      <c r="K16" s="29"/>
      <c r="L16" s="29"/>
      <c r="M16" s="150"/>
    </row>
    <row r="17" spans="1:13" s="139" customFormat="1">
      <c r="A17" s="78"/>
      <c r="B17" s="77" t="s">
        <v>162</v>
      </c>
      <c r="C17" s="77"/>
      <c r="D17" s="1"/>
      <c r="E17" s="1"/>
      <c r="F17" s="4"/>
      <c r="G17" s="3"/>
      <c r="H17" s="4"/>
      <c r="I17" s="5"/>
      <c r="J17" s="1"/>
      <c r="K17" s="1"/>
      <c r="L17" s="1"/>
    </row>
    <row r="18" spans="1:13" s="136" customFormat="1">
      <c r="A18" s="43"/>
      <c r="B18" s="36" t="s">
        <v>2</v>
      </c>
      <c r="C18" s="174"/>
      <c r="D18" s="26"/>
      <c r="E18" s="26"/>
      <c r="F18" s="26"/>
      <c r="G18" s="25"/>
      <c r="H18" s="26"/>
      <c r="I18" s="27"/>
      <c r="J18" s="26"/>
      <c r="K18" s="26"/>
      <c r="L18" s="26"/>
      <c r="M18" s="148"/>
    </row>
    <row r="19" spans="1:13" s="136" customFormat="1">
      <c r="A19" s="43"/>
      <c r="B19" s="177" t="s">
        <v>183</v>
      </c>
      <c r="C19" s="175"/>
      <c r="D19" s="25"/>
      <c r="E19" s="26"/>
      <c r="F19" s="26"/>
      <c r="G19" s="25"/>
      <c r="H19" s="26"/>
      <c r="I19" s="27"/>
      <c r="J19" s="26"/>
      <c r="K19" s="26"/>
      <c r="L19" s="27"/>
      <c r="M19" s="149"/>
    </row>
    <row r="20" spans="1:13" s="136" customFormat="1">
      <c r="A20" s="43"/>
      <c r="B20" s="180" t="s">
        <v>164</v>
      </c>
      <c r="C20" s="175"/>
      <c r="D20" s="13"/>
      <c r="E20" s="12"/>
      <c r="F20" s="12"/>
      <c r="G20" s="13"/>
      <c r="H20" s="12"/>
      <c r="I20" s="14"/>
      <c r="J20" s="12"/>
      <c r="K20" s="12"/>
      <c r="L20" s="14"/>
      <c r="M20" s="149"/>
    </row>
    <row r="21" spans="1:13" s="136" customFormat="1">
      <c r="A21" s="43"/>
      <c r="B21" s="180" t="s">
        <v>165</v>
      </c>
      <c r="C21" s="175"/>
      <c r="D21" s="13"/>
      <c r="E21" s="12"/>
      <c r="F21" s="12"/>
      <c r="G21" s="13"/>
      <c r="H21" s="12"/>
      <c r="I21" s="14"/>
      <c r="J21" s="12"/>
      <c r="K21" s="12"/>
      <c r="L21" s="14"/>
      <c r="M21" s="149"/>
    </row>
    <row r="22" spans="1:13" s="136" customFormat="1">
      <c r="A22" s="43"/>
      <c r="B22" s="177" t="s">
        <v>184</v>
      </c>
      <c r="C22" s="175"/>
      <c r="D22" s="13"/>
      <c r="E22" s="12"/>
      <c r="F22" s="12"/>
      <c r="G22" s="13"/>
      <c r="H22" s="12"/>
      <c r="I22" s="14"/>
      <c r="J22" s="12"/>
      <c r="K22" s="12"/>
      <c r="L22" s="14"/>
      <c r="M22" s="149"/>
    </row>
    <row r="23" spans="1:13" s="136" customFormat="1">
      <c r="A23" s="43"/>
      <c r="B23" s="180" t="s">
        <v>163</v>
      </c>
      <c r="C23" s="175"/>
      <c r="D23" s="13"/>
      <c r="E23" s="12"/>
      <c r="F23" s="12"/>
      <c r="G23" s="13"/>
      <c r="H23" s="12"/>
      <c r="I23" s="14"/>
      <c r="J23" s="12"/>
      <c r="K23" s="12"/>
      <c r="L23" s="14"/>
      <c r="M23" s="149"/>
    </row>
    <row r="24" spans="1:13" s="136" customFormat="1">
      <c r="A24" s="45"/>
      <c r="B24" s="202" t="s">
        <v>233</v>
      </c>
      <c r="C24" s="175"/>
      <c r="D24" s="13"/>
      <c r="E24" s="12"/>
      <c r="F24" s="12"/>
      <c r="G24" s="13"/>
      <c r="H24" s="12"/>
      <c r="I24" s="14"/>
      <c r="J24" s="12"/>
      <c r="K24" s="12"/>
      <c r="L24" s="14"/>
      <c r="M24" s="149"/>
    </row>
    <row r="25" spans="1:13" s="136" customFormat="1">
      <c r="A25" s="43"/>
      <c r="B25" s="180" t="s">
        <v>166</v>
      </c>
      <c r="C25" s="175"/>
      <c r="D25" s="28"/>
      <c r="E25" s="29"/>
      <c r="F25" s="29"/>
      <c r="G25" s="28"/>
      <c r="H25" s="29"/>
      <c r="I25" s="30"/>
      <c r="J25" s="29"/>
      <c r="K25" s="29"/>
      <c r="L25" s="30"/>
      <c r="M25" s="149"/>
    </row>
    <row r="26" spans="1:13" s="136" customFormat="1">
      <c r="A26" s="43"/>
      <c r="B26" s="36" t="s">
        <v>3</v>
      </c>
      <c r="C26" s="175"/>
      <c r="D26" s="12"/>
      <c r="E26" s="12"/>
      <c r="F26" s="12"/>
      <c r="G26" s="13"/>
      <c r="H26" s="12"/>
      <c r="I26" s="14"/>
      <c r="J26" s="12"/>
      <c r="K26" s="12"/>
      <c r="L26" s="12"/>
      <c r="M26" s="149"/>
    </row>
    <row r="27" spans="1:13" s="136" customFormat="1">
      <c r="A27" s="43"/>
      <c r="B27" s="177" t="s">
        <v>167</v>
      </c>
      <c r="C27" s="175"/>
      <c r="D27" s="25"/>
      <c r="E27" s="26"/>
      <c r="F27" s="26"/>
      <c r="G27" s="25"/>
      <c r="H27" s="26"/>
      <c r="I27" s="27"/>
      <c r="J27" s="26"/>
      <c r="K27" s="26"/>
      <c r="L27" s="27"/>
      <c r="M27" s="149"/>
    </row>
    <row r="28" spans="1:13" s="136" customFormat="1">
      <c r="A28" s="43"/>
      <c r="B28" s="177" t="s">
        <v>185</v>
      </c>
      <c r="C28" s="175"/>
      <c r="D28" s="28"/>
      <c r="E28" s="29"/>
      <c r="F28" s="29"/>
      <c r="G28" s="28"/>
      <c r="H28" s="29"/>
      <c r="I28" s="30"/>
      <c r="J28" s="29"/>
      <c r="K28" s="29"/>
      <c r="L28" s="30"/>
      <c r="M28" s="149"/>
    </row>
    <row r="29" spans="1:13" s="136" customFormat="1">
      <c r="A29" s="43"/>
      <c r="B29" s="36" t="s">
        <v>150</v>
      </c>
      <c r="C29" s="176"/>
      <c r="D29" s="29"/>
      <c r="E29" s="29"/>
      <c r="F29" s="29"/>
      <c r="G29" s="28"/>
      <c r="H29" s="29"/>
      <c r="I29" s="30"/>
      <c r="J29" s="29"/>
      <c r="K29" s="29"/>
      <c r="L29" s="29"/>
      <c r="M29" s="150"/>
    </row>
    <row r="30" spans="1:13" s="139" customFormat="1">
      <c r="A30" s="78"/>
      <c r="B30" s="77" t="s">
        <v>209</v>
      </c>
      <c r="C30" s="185"/>
      <c r="D30" s="55"/>
      <c r="E30" s="55"/>
      <c r="F30" s="55"/>
      <c r="G30" s="56"/>
      <c r="H30" s="55"/>
      <c r="I30" s="57"/>
      <c r="J30" s="55"/>
      <c r="K30" s="55"/>
      <c r="L30" s="55"/>
      <c r="M30" s="147"/>
    </row>
    <row r="31" spans="1:13" s="139" customFormat="1">
      <c r="A31" s="78"/>
      <c r="B31" s="36" t="s">
        <v>5</v>
      </c>
      <c r="C31" s="416"/>
      <c r="D31" s="4"/>
      <c r="E31" s="4"/>
      <c r="F31" s="4"/>
      <c r="G31" s="3"/>
      <c r="H31" s="4"/>
      <c r="I31" s="5"/>
      <c r="J31" s="4"/>
      <c r="K31" s="4"/>
      <c r="L31" s="4"/>
      <c r="M31" s="152"/>
    </row>
    <row r="32" spans="1:13" s="136" customFormat="1">
      <c r="A32" s="45"/>
      <c r="B32" s="36" t="s">
        <v>186</v>
      </c>
      <c r="C32" s="175"/>
      <c r="D32" s="12"/>
      <c r="E32" s="12"/>
      <c r="F32" s="12"/>
      <c r="G32" s="13"/>
      <c r="H32" s="12"/>
      <c r="I32" s="14"/>
      <c r="J32" s="12"/>
      <c r="K32" s="12"/>
      <c r="L32" s="12"/>
      <c r="M32" s="149"/>
    </row>
    <row r="33" spans="1:13" s="136" customFormat="1">
      <c r="A33" s="45"/>
      <c r="B33" s="177" t="s">
        <v>168</v>
      </c>
      <c r="C33" s="175"/>
      <c r="D33" s="25"/>
      <c r="E33" s="26"/>
      <c r="F33" s="26"/>
      <c r="G33" s="25"/>
      <c r="H33" s="26"/>
      <c r="I33" s="27"/>
      <c r="J33" s="26"/>
      <c r="K33" s="26"/>
      <c r="L33" s="27"/>
      <c r="M33" s="149"/>
    </row>
    <row r="34" spans="1:13" s="136" customFormat="1">
      <c r="A34" s="45"/>
      <c r="B34" s="180" t="s">
        <v>169</v>
      </c>
      <c r="C34" s="175"/>
      <c r="D34" s="13"/>
      <c r="E34" s="12"/>
      <c r="F34" s="12"/>
      <c r="G34" s="13"/>
      <c r="H34" s="12"/>
      <c r="I34" s="14"/>
      <c r="J34" s="12"/>
      <c r="K34" s="12"/>
      <c r="L34" s="14"/>
      <c r="M34" s="149"/>
    </row>
    <row r="35" spans="1:13" s="136" customFormat="1">
      <c r="A35" s="45"/>
      <c r="B35" s="180" t="s">
        <v>170</v>
      </c>
      <c r="C35" s="175"/>
      <c r="D35" s="13"/>
      <c r="E35" s="12"/>
      <c r="F35" s="12"/>
      <c r="G35" s="13"/>
      <c r="H35" s="12"/>
      <c r="I35" s="14"/>
      <c r="J35" s="12"/>
      <c r="K35" s="12"/>
      <c r="L35" s="14"/>
      <c r="M35" s="149"/>
    </row>
    <row r="36" spans="1:13" s="136" customFormat="1">
      <c r="A36" s="45"/>
      <c r="B36" s="177" t="s">
        <v>171</v>
      </c>
      <c r="C36" s="175"/>
      <c r="D36" s="13"/>
      <c r="E36" s="12"/>
      <c r="F36" s="12"/>
      <c r="G36" s="13"/>
      <c r="H36" s="12"/>
      <c r="I36" s="14"/>
      <c r="J36" s="12"/>
      <c r="K36" s="12"/>
      <c r="L36" s="14"/>
      <c r="M36" s="149"/>
    </row>
    <row r="37" spans="1:13" s="136" customFormat="1">
      <c r="A37" s="45"/>
      <c r="B37" s="180" t="s">
        <v>169</v>
      </c>
      <c r="C37" s="175"/>
      <c r="D37" s="13"/>
      <c r="E37" s="12"/>
      <c r="F37" s="12"/>
      <c r="G37" s="13"/>
      <c r="H37" s="12"/>
      <c r="I37" s="14"/>
      <c r="J37" s="12"/>
      <c r="K37" s="12"/>
      <c r="L37" s="14"/>
      <c r="M37" s="149"/>
    </row>
    <row r="38" spans="1:13" s="136" customFormat="1">
      <c r="A38" s="45"/>
      <c r="B38" s="180" t="s">
        <v>170</v>
      </c>
      <c r="C38" s="175"/>
      <c r="D38" s="28"/>
      <c r="E38" s="29"/>
      <c r="F38" s="29"/>
      <c r="G38" s="28"/>
      <c r="H38" s="29"/>
      <c r="I38" s="30"/>
      <c r="J38" s="29"/>
      <c r="K38" s="29"/>
      <c r="L38" s="30"/>
      <c r="M38" s="149"/>
    </row>
    <row r="39" spans="1:13" s="136" customFormat="1">
      <c r="A39" s="43"/>
      <c r="B39" s="36" t="s">
        <v>6</v>
      </c>
      <c r="C39" s="175"/>
      <c r="D39" s="12"/>
      <c r="E39" s="12"/>
      <c r="F39" s="12"/>
      <c r="G39" s="13"/>
      <c r="H39" s="12"/>
      <c r="I39" s="14"/>
      <c r="J39" s="12"/>
      <c r="K39" s="12"/>
      <c r="L39" s="12"/>
      <c r="M39" s="149"/>
    </row>
    <row r="40" spans="1:13" s="136" customFormat="1">
      <c r="A40" s="43"/>
      <c r="B40" s="36" t="s">
        <v>7</v>
      </c>
      <c r="C40" s="175"/>
      <c r="D40" s="12"/>
      <c r="E40" s="12"/>
      <c r="F40" s="12"/>
      <c r="G40" s="13"/>
      <c r="H40" s="12"/>
      <c r="I40" s="14"/>
      <c r="J40" s="12"/>
      <c r="K40" s="12"/>
      <c r="L40" s="12"/>
      <c r="M40" s="149"/>
    </row>
    <row r="41" spans="1:13" s="136" customFormat="1">
      <c r="A41" s="43"/>
      <c r="B41" s="177" t="s">
        <v>172</v>
      </c>
      <c r="C41" s="175"/>
      <c r="D41" s="25"/>
      <c r="E41" s="26"/>
      <c r="F41" s="26"/>
      <c r="G41" s="25"/>
      <c r="H41" s="26"/>
      <c r="I41" s="27"/>
      <c r="J41" s="26"/>
      <c r="K41" s="26"/>
      <c r="L41" s="27"/>
      <c r="M41" s="149"/>
    </row>
    <row r="42" spans="1:13" s="136" customFormat="1">
      <c r="A42" s="43"/>
      <c r="B42" s="177" t="s">
        <v>173</v>
      </c>
      <c r="C42" s="175"/>
      <c r="D42" s="28"/>
      <c r="E42" s="29"/>
      <c r="F42" s="29"/>
      <c r="G42" s="28"/>
      <c r="H42" s="29"/>
      <c r="I42" s="30"/>
      <c r="J42" s="29"/>
      <c r="K42" s="29"/>
      <c r="L42" s="30"/>
      <c r="M42" s="149"/>
    </row>
    <row r="43" spans="1:13" s="136" customFormat="1" ht="5.25" customHeight="1">
      <c r="A43" s="43"/>
      <c r="B43" s="36"/>
      <c r="C43" s="176"/>
      <c r="D43" s="29"/>
      <c r="E43" s="29"/>
      <c r="F43" s="29"/>
      <c r="G43" s="28"/>
      <c r="H43" s="29"/>
      <c r="I43" s="30"/>
      <c r="J43" s="29"/>
      <c r="K43" s="29"/>
      <c r="L43" s="29"/>
      <c r="M43" s="150"/>
    </row>
    <row r="44" spans="1:13" s="139" customFormat="1">
      <c r="A44" s="78"/>
      <c r="B44" s="77" t="s">
        <v>18</v>
      </c>
      <c r="C44" s="77"/>
      <c r="D44" s="1"/>
      <c r="E44" s="1"/>
      <c r="F44" s="4"/>
      <c r="G44" s="3"/>
      <c r="H44" s="4"/>
      <c r="I44" s="5"/>
      <c r="J44" s="1"/>
      <c r="K44" s="1"/>
      <c r="L44" s="1"/>
    </row>
    <row r="45" spans="1:13" s="136" customFormat="1">
      <c r="A45" s="43"/>
      <c r="B45" s="36" t="s">
        <v>44</v>
      </c>
      <c r="C45" s="174"/>
      <c r="D45" s="26"/>
      <c r="E45" s="26"/>
      <c r="F45" s="26"/>
      <c r="G45" s="25"/>
      <c r="H45" s="26"/>
      <c r="I45" s="27"/>
      <c r="J45" s="26"/>
      <c r="K45" s="26"/>
      <c r="L45" s="26"/>
      <c r="M45" s="148"/>
    </row>
    <row r="46" spans="1:13" s="136" customFormat="1">
      <c r="A46" s="43"/>
      <c r="B46" s="177" t="s">
        <v>174</v>
      </c>
      <c r="C46" s="175"/>
      <c r="D46" s="25"/>
      <c r="E46" s="26"/>
      <c r="F46" s="26"/>
      <c r="G46" s="25"/>
      <c r="H46" s="26"/>
      <c r="I46" s="27"/>
      <c r="J46" s="26"/>
      <c r="K46" s="26"/>
      <c r="L46" s="27"/>
      <c r="M46" s="149"/>
    </row>
    <row r="47" spans="1:13" s="136" customFormat="1">
      <c r="A47" s="43"/>
      <c r="B47" s="177" t="s">
        <v>175</v>
      </c>
      <c r="C47" s="175"/>
      <c r="D47" s="28"/>
      <c r="E47" s="29"/>
      <c r="F47" s="29"/>
      <c r="G47" s="28"/>
      <c r="H47" s="29"/>
      <c r="I47" s="30"/>
      <c r="J47" s="29"/>
      <c r="K47" s="29"/>
      <c r="L47" s="30"/>
      <c r="M47" s="149"/>
    </row>
    <row r="48" spans="1:13" s="136" customFormat="1">
      <c r="A48" s="43"/>
      <c r="B48" s="36" t="s">
        <v>42</v>
      </c>
      <c r="C48" s="175"/>
      <c r="D48" s="12"/>
      <c r="E48" s="12"/>
      <c r="F48" s="12"/>
      <c r="G48" s="13"/>
      <c r="H48" s="12"/>
      <c r="I48" s="14"/>
      <c r="J48" s="12"/>
      <c r="K48" s="12"/>
      <c r="L48" s="12"/>
      <c r="M48" s="149"/>
    </row>
    <row r="49" spans="1:13" s="136" customFormat="1">
      <c r="A49" s="43"/>
      <c r="B49" s="177" t="s">
        <v>176</v>
      </c>
      <c r="C49" s="175"/>
      <c r="D49" s="25"/>
      <c r="E49" s="26"/>
      <c r="F49" s="26"/>
      <c r="G49" s="25"/>
      <c r="H49" s="26"/>
      <c r="I49" s="27"/>
      <c r="J49" s="26"/>
      <c r="K49" s="26"/>
      <c r="L49" s="27"/>
      <c r="M49" s="149"/>
    </row>
    <row r="50" spans="1:13" s="136" customFormat="1">
      <c r="A50" s="43"/>
      <c r="B50" s="177" t="s">
        <v>177</v>
      </c>
      <c r="C50" s="175"/>
      <c r="D50" s="28"/>
      <c r="E50" s="29"/>
      <c r="F50" s="29"/>
      <c r="G50" s="28"/>
      <c r="H50" s="29"/>
      <c r="I50" s="30"/>
      <c r="J50" s="29"/>
      <c r="K50" s="29"/>
      <c r="L50" s="30"/>
      <c r="M50" s="149"/>
    </row>
    <row r="51" spans="1:13" s="136" customFormat="1">
      <c r="A51" s="43"/>
      <c r="B51" s="36" t="s">
        <v>544</v>
      </c>
      <c r="C51" s="175"/>
      <c r="D51" s="12"/>
      <c r="E51" s="12"/>
      <c r="F51" s="12"/>
      <c r="G51" s="13"/>
      <c r="H51" s="12"/>
      <c r="I51" s="14"/>
      <c r="J51" s="12"/>
      <c r="K51" s="12"/>
      <c r="L51" s="12"/>
      <c r="M51" s="149"/>
    </row>
    <row r="52" spans="1:13" s="136" customFormat="1">
      <c r="A52" s="43"/>
      <c r="B52" s="36" t="s">
        <v>545</v>
      </c>
      <c r="C52" s="175"/>
      <c r="D52" s="12"/>
      <c r="E52" s="12"/>
      <c r="F52" s="12"/>
      <c r="G52" s="13"/>
      <c r="H52" s="12"/>
      <c r="I52" s="14"/>
      <c r="J52" s="12"/>
      <c r="K52" s="12"/>
      <c r="L52" s="12"/>
      <c r="M52" s="149"/>
    </row>
    <row r="53" spans="1:13" s="136" customFormat="1">
      <c r="A53" s="43"/>
      <c r="B53" s="36" t="s">
        <v>546</v>
      </c>
      <c r="C53" s="175"/>
      <c r="D53" s="12"/>
      <c r="E53" s="12"/>
      <c r="F53" s="12"/>
      <c r="G53" s="13"/>
      <c r="H53" s="12"/>
      <c r="I53" s="14"/>
      <c r="J53" s="12"/>
      <c r="K53" s="12"/>
      <c r="L53" s="12"/>
      <c r="M53" s="149"/>
    </row>
    <row r="54" spans="1:13" s="136" customFormat="1">
      <c r="A54" s="43"/>
      <c r="B54" s="36" t="s">
        <v>547</v>
      </c>
      <c r="C54" s="175"/>
      <c r="D54" s="12"/>
      <c r="E54" s="12"/>
      <c r="F54" s="12"/>
      <c r="G54" s="13"/>
      <c r="H54" s="12"/>
      <c r="I54" s="14"/>
      <c r="J54" s="12"/>
      <c r="K54" s="12"/>
      <c r="L54" s="12"/>
      <c r="M54" s="149"/>
    </row>
    <row r="55" spans="1:13" s="136" customFormat="1">
      <c r="A55" s="43"/>
      <c r="B55" s="36" t="s">
        <v>45</v>
      </c>
      <c r="C55" s="175"/>
      <c r="D55" s="12"/>
      <c r="E55" s="12"/>
      <c r="F55" s="12"/>
      <c r="G55" s="13"/>
      <c r="H55" s="12"/>
      <c r="I55" s="14"/>
      <c r="J55" s="12"/>
      <c r="K55" s="12"/>
      <c r="L55" s="12"/>
      <c r="M55" s="149"/>
    </row>
    <row r="56" spans="1:13" s="136" customFormat="1" ht="5.25" customHeight="1">
      <c r="A56" s="45"/>
      <c r="B56" s="36"/>
      <c r="C56" s="415"/>
      <c r="D56" s="26"/>
      <c r="E56" s="26"/>
      <c r="F56" s="26"/>
      <c r="G56" s="25"/>
      <c r="H56" s="26"/>
      <c r="I56" s="27"/>
      <c r="J56" s="26"/>
      <c r="K56" s="26"/>
      <c r="L56" s="26"/>
      <c r="M56" s="143"/>
    </row>
    <row r="57" spans="1:13" s="136" customFormat="1">
      <c r="A57" s="43"/>
      <c r="B57" s="77" t="s">
        <v>548</v>
      </c>
      <c r="C57" s="191"/>
      <c r="D57" s="12"/>
      <c r="E57" s="12"/>
      <c r="F57" s="12"/>
      <c r="G57" s="13"/>
      <c r="H57" s="12"/>
      <c r="I57" s="14"/>
      <c r="J57" s="12"/>
      <c r="K57" s="12"/>
      <c r="L57" s="12"/>
      <c r="M57" s="142"/>
    </row>
    <row r="58" spans="1:13" s="136" customFormat="1" ht="5.25" customHeight="1">
      <c r="A58" s="43"/>
      <c r="B58" s="36"/>
      <c r="C58" s="36"/>
      <c r="D58" s="12"/>
      <c r="E58" s="12"/>
      <c r="F58" s="12"/>
      <c r="G58" s="13"/>
      <c r="H58" s="12"/>
      <c r="I58" s="14"/>
      <c r="J58" s="12"/>
      <c r="K58" s="12"/>
      <c r="L58" s="12"/>
    </row>
    <row r="59" spans="1:13" s="136" customFormat="1">
      <c r="A59" s="62"/>
      <c r="B59" s="72" t="s">
        <v>135</v>
      </c>
      <c r="C59" s="72"/>
      <c r="D59" s="63"/>
      <c r="E59" s="63"/>
      <c r="F59" s="63"/>
      <c r="G59" s="64"/>
      <c r="H59" s="63"/>
      <c r="I59" s="65"/>
      <c r="J59" s="63"/>
      <c r="K59" s="63"/>
      <c r="L59" s="63"/>
      <c r="M59" s="141"/>
    </row>
    <row r="60" spans="1:13" s="136" customFormat="1">
      <c r="A60" s="118"/>
      <c r="B60" s="186" t="s">
        <v>211</v>
      </c>
      <c r="C60" s="181"/>
      <c r="D60" s="12"/>
      <c r="E60" s="12"/>
      <c r="F60" s="12"/>
      <c r="G60" s="12"/>
      <c r="H60" s="12"/>
      <c r="I60" s="12"/>
      <c r="J60" s="12"/>
      <c r="K60" s="12"/>
      <c r="L60" s="12"/>
      <c r="M60" s="142"/>
    </row>
    <row r="61" spans="1:13" s="136" customFormat="1">
      <c r="A61" s="118"/>
      <c r="B61" s="186" t="s">
        <v>551</v>
      </c>
      <c r="C61" s="181"/>
      <c r="D61" s="12"/>
      <c r="E61" s="12"/>
      <c r="F61" s="12"/>
      <c r="G61" s="12"/>
      <c r="H61" s="12"/>
      <c r="I61" s="12"/>
      <c r="J61" s="12"/>
      <c r="K61" s="12"/>
      <c r="L61" s="12"/>
      <c r="M61" s="142"/>
    </row>
    <row r="62" spans="1:13" s="136" customFormat="1" ht="5.25" customHeight="1">
      <c r="A62" s="118"/>
      <c r="B62" s="186"/>
      <c r="C62" s="181"/>
      <c r="D62" s="12"/>
      <c r="E62" s="12"/>
      <c r="F62" s="12"/>
      <c r="G62" s="12"/>
      <c r="H62" s="12"/>
      <c r="I62" s="12"/>
      <c r="J62" s="12"/>
      <c r="K62" s="12"/>
      <c r="L62" s="12"/>
      <c r="M62" s="142"/>
    </row>
    <row r="63" spans="1:13" s="136" customFormat="1">
      <c r="A63" s="123" t="s">
        <v>178</v>
      </c>
    </row>
    <row r="64" spans="1:13" s="136" customFormat="1">
      <c r="A64" s="123" t="s">
        <v>179</v>
      </c>
    </row>
    <row r="65" spans="1:1" s="136" customFormat="1">
      <c r="A65" s="123" t="s">
        <v>180</v>
      </c>
    </row>
    <row r="66" spans="1:1" s="136" customFormat="1">
      <c r="A66" s="123" t="s">
        <v>181</v>
      </c>
    </row>
    <row r="67" spans="1:1" s="136" customFormat="1">
      <c r="A67" s="123" t="s">
        <v>182</v>
      </c>
    </row>
    <row r="68" spans="1:1" s="136" customFormat="1">
      <c r="A68" s="123" t="s">
        <v>213</v>
      </c>
    </row>
    <row r="69" spans="1:1" s="136" customFormat="1"/>
    <row r="70" spans="1:1" s="136" customFormat="1"/>
    <row r="71" spans="1:1" s="136" customFormat="1"/>
    <row r="72" spans="1:1" s="136" customFormat="1"/>
    <row r="73" spans="1:1" s="136" customFormat="1"/>
    <row r="74" spans="1:1" s="136" customFormat="1"/>
    <row r="75" spans="1:1" s="136" customFormat="1"/>
    <row r="76" spans="1:1" s="136" customFormat="1"/>
    <row r="77" spans="1:1" s="136" customFormat="1"/>
    <row r="78" spans="1:1" s="136" customFormat="1"/>
    <row r="79" spans="1:1" s="136" customFormat="1"/>
    <row r="80" spans="1:1"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row r="267" s="136" customFormat="1"/>
    <row r="268" s="136" customFormat="1"/>
    <row r="269" s="136" customFormat="1"/>
    <row r="270" s="136" customFormat="1"/>
    <row r="271" s="136" customFormat="1"/>
    <row r="272" s="136" customFormat="1"/>
    <row r="273" s="136" customFormat="1"/>
    <row r="274" s="136" customFormat="1"/>
    <row r="275" s="136" customFormat="1"/>
    <row r="276" s="136" customFormat="1"/>
    <row r="277" s="136" customFormat="1"/>
    <row r="278" s="136" customFormat="1"/>
    <row r="279" s="136" customFormat="1"/>
    <row r="280" s="136" customFormat="1"/>
    <row r="281" s="136" customFormat="1"/>
    <row r="282" s="136" customFormat="1"/>
    <row r="283" s="136" customFormat="1"/>
    <row r="284" s="136" customFormat="1"/>
    <row r="285" s="136" customFormat="1"/>
    <row r="286" s="136" customFormat="1"/>
    <row r="287" s="136" customFormat="1"/>
    <row r="288" s="136" customFormat="1"/>
    <row r="289" s="136" customFormat="1"/>
    <row r="290" s="136" customFormat="1"/>
  </sheetData>
  <mergeCells count="1">
    <mergeCell ref="G3:I3"/>
  </mergeCells>
  <phoneticPr fontId="0" type="noConversion"/>
  <printOptions horizontalCentered="1"/>
  <pageMargins left="0" right="0" top="0.98425196850393704" bottom="0.98425196850393704" header="0.51181102362204722" footer="0.51181102362204722"/>
  <pageSetup paperSize="9" scale="80"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enableFormatConditionsCalculation="0">
    <tabColor indexed="42"/>
    <pageSetUpPr fitToPage="1"/>
  </sheetPr>
  <dimension ref="A1:M265"/>
  <sheetViews>
    <sheetView showGridLines="0" workbookViewId="0">
      <selection activeCell="F30" sqref="F30"/>
    </sheetView>
  </sheetViews>
  <sheetFormatPr defaultRowHeight="12.75"/>
  <cols>
    <col min="1" max="1" width="0.85546875" style="403" customWidth="1"/>
    <col min="2" max="2" width="42.42578125" style="403" customWidth="1"/>
    <col min="3" max="3" width="0.85546875" style="403" customWidth="1"/>
    <col min="4" max="6" width="7.7109375" style="403" customWidth="1"/>
    <col min="7" max="8" width="10.140625" style="403" customWidth="1"/>
    <col min="9" max="12" width="7.7109375" style="403" customWidth="1"/>
    <col min="13" max="13" width="0.85546875" style="403" customWidth="1"/>
    <col min="14" max="16384" width="9.140625" style="403"/>
  </cols>
  <sheetData>
    <row r="1" spans="1:13" s="348" customFormat="1" ht="15.75" customHeight="1">
      <c r="A1" s="264" t="s">
        <v>567</v>
      </c>
      <c r="B1" s="346"/>
      <c r="C1" s="346"/>
      <c r="D1" s="347"/>
      <c r="E1" s="347"/>
      <c r="F1" s="347"/>
      <c r="G1" s="347"/>
      <c r="H1" s="347"/>
      <c r="I1" s="347"/>
      <c r="J1" s="347"/>
      <c r="K1" s="347"/>
      <c r="L1" s="347"/>
    </row>
    <row r="2" spans="1:13" s="266" customFormat="1" ht="25.5">
      <c r="A2" s="265"/>
      <c r="B2" s="349"/>
      <c r="C2" s="349"/>
      <c r="D2" s="207" t="s">
        <v>8</v>
      </c>
      <c r="E2" s="208"/>
      <c r="F2" s="208"/>
      <c r="G2" s="205" t="s">
        <v>11</v>
      </c>
      <c r="H2" s="2" t="s">
        <v>0</v>
      </c>
      <c r="I2" s="204" t="s">
        <v>1</v>
      </c>
      <c r="J2" s="210" t="s">
        <v>10</v>
      </c>
      <c r="K2" s="211"/>
      <c r="L2" s="211"/>
      <c r="M2" s="350"/>
    </row>
    <row r="3" spans="1:13" s="266" customFormat="1">
      <c r="A3" s="267"/>
      <c r="B3" s="351" t="s">
        <v>24</v>
      </c>
      <c r="C3" s="351"/>
      <c r="D3" s="9" t="str">
        <f>'1.6'!C3</f>
        <v>2011/12</v>
      </c>
      <c r="E3" s="9" t="str">
        <f>'1.6'!D3</f>
        <v>2012/13</v>
      </c>
      <c r="F3" s="9" t="str">
        <f>'1.6'!E3</f>
        <v>2013/14</v>
      </c>
      <c r="G3" s="598" t="str">
        <f>'1.6'!F3</f>
        <v>2014/15</v>
      </c>
      <c r="H3" s="599">
        <f>'1.6'!G3</f>
        <v>0</v>
      </c>
      <c r="I3" s="600">
        <f>'1.6'!H3</f>
        <v>0</v>
      </c>
      <c r="J3" s="9" t="str">
        <f>'1.6'!I3</f>
        <v>2015/16</v>
      </c>
      <c r="K3" s="9" t="str">
        <f>'1.6'!J3</f>
        <v>2016/17</v>
      </c>
      <c r="L3" s="9" t="str">
        <f>'1.6'!K3</f>
        <v>2017/18</v>
      </c>
      <c r="M3" s="352"/>
    </row>
    <row r="4" spans="1:13" s="269" customFormat="1">
      <c r="A4" s="369"/>
      <c r="B4" s="404" t="s">
        <v>16</v>
      </c>
      <c r="C4" s="404"/>
      <c r="D4" s="361"/>
      <c r="E4" s="361"/>
      <c r="F4" s="340"/>
      <c r="G4" s="268"/>
      <c r="H4" s="340"/>
      <c r="I4" s="362"/>
      <c r="J4" s="361"/>
      <c r="K4" s="361"/>
      <c r="L4" s="361"/>
    </row>
    <row r="5" spans="1:13" s="266" customFormat="1" ht="6.75" customHeight="1">
      <c r="A5" s="270"/>
      <c r="B5" s="405" t="s">
        <v>215</v>
      </c>
      <c r="C5" s="174"/>
      <c r="D5" s="26"/>
      <c r="E5" s="26"/>
      <c r="F5" s="26"/>
      <c r="G5" s="25"/>
      <c r="H5" s="26"/>
      <c r="I5" s="27"/>
      <c r="J5" s="26"/>
      <c r="K5" s="26"/>
      <c r="L5" s="26"/>
      <c r="M5" s="148"/>
    </row>
    <row r="6" spans="1:13" s="266" customFormat="1">
      <c r="A6" s="385"/>
      <c r="B6" s="406" t="s">
        <v>39</v>
      </c>
      <c r="C6" s="175"/>
      <c r="D6" s="12"/>
      <c r="E6" s="12"/>
      <c r="F6" s="12"/>
      <c r="G6" s="13"/>
      <c r="H6" s="12"/>
      <c r="I6" s="14"/>
      <c r="J6" s="12"/>
      <c r="K6" s="12"/>
      <c r="L6" s="12"/>
      <c r="M6" s="149"/>
    </row>
    <row r="7" spans="1:13" s="266" customFormat="1" ht="13.5">
      <c r="A7" s="385"/>
      <c r="B7" s="540" t="s">
        <v>553</v>
      </c>
      <c r="C7" s="175"/>
      <c r="D7" s="25"/>
      <c r="E7" s="26"/>
      <c r="F7" s="26"/>
      <c r="G7" s="25"/>
      <c r="H7" s="26"/>
      <c r="I7" s="27"/>
      <c r="J7" s="26"/>
      <c r="K7" s="26"/>
      <c r="L7" s="27"/>
      <c r="M7" s="149"/>
    </row>
    <row r="8" spans="1:13" s="266" customFormat="1" ht="13.5">
      <c r="A8" s="385"/>
      <c r="B8" s="540" t="s">
        <v>554</v>
      </c>
      <c r="C8" s="195"/>
      <c r="D8" s="196"/>
      <c r="E8" s="197"/>
      <c r="F8" s="197"/>
      <c r="G8" s="196"/>
      <c r="H8" s="197"/>
      <c r="I8" s="198"/>
      <c r="J8" s="197"/>
      <c r="K8" s="197"/>
      <c r="L8" s="198"/>
      <c r="M8" s="149"/>
    </row>
    <row r="9" spans="1:13" s="266" customFormat="1" ht="13.5">
      <c r="A9" s="385"/>
      <c r="B9" s="540" t="s">
        <v>821</v>
      </c>
      <c r="C9" s="195"/>
      <c r="D9" s="196"/>
      <c r="E9" s="197"/>
      <c r="F9" s="197"/>
      <c r="G9" s="196"/>
      <c r="H9" s="197"/>
      <c r="I9" s="198"/>
      <c r="J9" s="197"/>
      <c r="K9" s="197"/>
      <c r="L9" s="198"/>
      <c r="M9" s="149"/>
    </row>
    <row r="10" spans="1:13" s="266" customFormat="1" ht="13.5">
      <c r="A10" s="385"/>
      <c r="B10" s="540" t="s">
        <v>555</v>
      </c>
      <c r="C10" s="195"/>
      <c r="D10" s="196"/>
      <c r="E10" s="197"/>
      <c r="F10" s="197"/>
      <c r="G10" s="196"/>
      <c r="H10" s="197"/>
      <c r="I10" s="198"/>
      <c r="J10" s="197"/>
      <c r="K10" s="197"/>
      <c r="L10" s="198"/>
      <c r="M10" s="149"/>
    </row>
    <row r="11" spans="1:13" s="266" customFormat="1" ht="13.5">
      <c r="A11" s="385"/>
      <c r="B11" s="540" t="s">
        <v>791</v>
      </c>
      <c r="C11" s="195"/>
      <c r="D11" s="196"/>
      <c r="E11" s="197"/>
      <c r="F11" s="197"/>
      <c r="G11" s="196"/>
      <c r="H11" s="197"/>
      <c r="I11" s="198"/>
      <c r="J11" s="197"/>
      <c r="K11" s="197"/>
      <c r="L11" s="198"/>
      <c r="M11" s="149"/>
    </row>
    <row r="12" spans="1:13" s="266" customFormat="1" ht="13.5">
      <c r="A12" s="385"/>
      <c r="B12" s="540" t="s">
        <v>556</v>
      </c>
      <c r="C12" s="195"/>
      <c r="D12" s="196"/>
      <c r="E12" s="197"/>
      <c r="F12" s="197"/>
      <c r="G12" s="196"/>
      <c r="H12" s="197"/>
      <c r="I12" s="198"/>
      <c r="J12" s="197"/>
      <c r="K12" s="197"/>
      <c r="L12" s="198"/>
      <c r="M12" s="149"/>
    </row>
    <row r="13" spans="1:13" s="266" customFormat="1" ht="13.5">
      <c r="A13" s="385"/>
      <c r="B13" s="540" t="s">
        <v>792</v>
      </c>
      <c r="C13" s="195"/>
      <c r="D13" s="196"/>
      <c r="E13" s="197"/>
      <c r="F13" s="197"/>
      <c r="G13" s="196"/>
      <c r="H13" s="197"/>
      <c r="I13" s="198"/>
      <c r="J13" s="197"/>
      <c r="K13" s="197"/>
      <c r="L13" s="198"/>
      <c r="M13" s="149"/>
    </row>
    <row r="14" spans="1:13" s="266" customFormat="1" ht="13.5">
      <c r="A14" s="385"/>
      <c r="B14" s="540" t="s">
        <v>557</v>
      </c>
      <c r="C14" s="195"/>
      <c r="D14" s="196"/>
      <c r="E14" s="197"/>
      <c r="F14" s="197"/>
      <c r="G14" s="196"/>
      <c r="H14" s="197"/>
      <c r="I14" s="198"/>
      <c r="J14" s="197"/>
      <c r="K14" s="197"/>
      <c r="L14" s="198"/>
      <c r="M14" s="149"/>
    </row>
    <row r="15" spans="1:13" s="266" customFormat="1" ht="13.5">
      <c r="A15" s="385"/>
      <c r="B15" s="540" t="s">
        <v>793</v>
      </c>
      <c r="C15" s="195"/>
      <c r="D15" s="196"/>
      <c r="E15" s="197"/>
      <c r="F15" s="197"/>
      <c r="G15" s="196"/>
      <c r="H15" s="197"/>
      <c r="I15" s="198"/>
      <c r="J15" s="197"/>
      <c r="K15" s="197"/>
      <c r="L15" s="198"/>
      <c r="M15" s="149"/>
    </row>
    <row r="16" spans="1:13" s="266" customFormat="1" ht="13.5">
      <c r="A16" s="385"/>
      <c r="B16" s="540" t="s">
        <v>794</v>
      </c>
      <c r="C16" s="195"/>
      <c r="D16" s="196"/>
      <c r="E16" s="197"/>
      <c r="F16" s="197"/>
      <c r="G16" s="196"/>
      <c r="H16" s="197"/>
      <c r="I16" s="198"/>
      <c r="J16" s="197"/>
      <c r="K16" s="197"/>
      <c r="L16" s="198"/>
      <c r="M16" s="149"/>
    </row>
    <row r="17" spans="1:13" s="266" customFormat="1" ht="13.5">
      <c r="A17" s="385"/>
      <c r="B17" s="540" t="s">
        <v>795</v>
      </c>
      <c r="C17" s="195"/>
      <c r="D17" s="196"/>
      <c r="E17" s="197"/>
      <c r="F17" s="197"/>
      <c r="G17" s="196"/>
      <c r="H17" s="197"/>
      <c r="I17" s="198"/>
      <c r="J17" s="197"/>
      <c r="K17" s="197"/>
      <c r="L17" s="198"/>
      <c r="M17" s="149"/>
    </row>
    <row r="18" spans="1:13" s="266" customFormat="1" ht="13.5">
      <c r="A18" s="385"/>
      <c r="B18" s="540" t="s">
        <v>796</v>
      </c>
      <c r="C18" s="195"/>
      <c r="D18" s="196"/>
      <c r="E18" s="197"/>
      <c r="F18" s="197"/>
      <c r="G18" s="196"/>
      <c r="H18" s="197"/>
      <c r="I18" s="198"/>
      <c r="J18" s="197"/>
      <c r="K18" s="197"/>
      <c r="L18" s="198"/>
      <c r="M18" s="149"/>
    </row>
    <row r="19" spans="1:13" s="266" customFormat="1" ht="13.5">
      <c r="A19" s="385"/>
      <c r="B19" s="540" t="s">
        <v>797</v>
      </c>
      <c r="C19" s="195"/>
      <c r="D19" s="196"/>
      <c r="E19" s="197"/>
      <c r="F19" s="197"/>
      <c r="G19" s="196"/>
      <c r="H19" s="197"/>
      <c r="I19" s="198"/>
      <c r="J19" s="197"/>
      <c r="K19" s="197"/>
      <c r="L19" s="198"/>
      <c r="M19" s="149"/>
    </row>
    <row r="20" spans="1:13" s="266" customFormat="1" ht="13.5">
      <c r="A20" s="385"/>
      <c r="B20" s="540" t="s">
        <v>558</v>
      </c>
      <c r="C20" s="195"/>
      <c r="D20" s="196"/>
      <c r="E20" s="197"/>
      <c r="F20" s="197"/>
      <c r="G20" s="196"/>
      <c r="H20" s="197"/>
      <c r="I20" s="198"/>
      <c r="J20" s="197"/>
      <c r="K20" s="197"/>
      <c r="L20" s="198"/>
      <c r="M20" s="149"/>
    </row>
    <row r="21" spans="1:13" s="266" customFormat="1" ht="13.5">
      <c r="A21" s="385"/>
      <c r="B21" s="540" t="s">
        <v>798</v>
      </c>
      <c r="C21" s="195"/>
      <c r="D21" s="196"/>
      <c r="E21" s="197"/>
      <c r="F21" s="197"/>
      <c r="G21" s="196"/>
      <c r="H21" s="197"/>
      <c r="I21" s="198"/>
      <c r="J21" s="197"/>
      <c r="K21" s="197"/>
      <c r="L21" s="198"/>
      <c r="M21" s="149"/>
    </row>
    <row r="22" spans="1:13" s="266" customFormat="1" ht="13.5">
      <c r="A22" s="385"/>
      <c r="B22" s="540" t="s">
        <v>559</v>
      </c>
      <c r="C22" s="195"/>
      <c r="D22" s="196"/>
      <c r="E22" s="197"/>
      <c r="F22" s="197"/>
      <c r="G22" s="196"/>
      <c r="H22" s="197"/>
      <c r="I22" s="198"/>
      <c r="J22" s="197"/>
      <c r="K22" s="197"/>
      <c r="L22" s="198"/>
      <c r="M22" s="149"/>
    </row>
    <row r="23" spans="1:13" s="266" customFormat="1" ht="13.5">
      <c r="A23" s="385"/>
      <c r="B23" s="540" t="s">
        <v>799</v>
      </c>
      <c r="C23" s="195"/>
      <c r="D23" s="196"/>
      <c r="E23" s="197"/>
      <c r="F23" s="197"/>
      <c r="G23" s="196"/>
      <c r="H23" s="197"/>
      <c r="I23" s="198"/>
      <c r="J23" s="197"/>
      <c r="K23" s="197"/>
      <c r="L23" s="198"/>
      <c r="M23" s="149"/>
    </row>
    <row r="24" spans="1:13" s="266" customFormat="1" ht="13.5">
      <c r="A24" s="385"/>
      <c r="B24" s="540" t="s">
        <v>217</v>
      </c>
      <c r="C24" s="195"/>
      <c r="D24" s="196"/>
      <c r="E24" s="197"/>
      <c r="F24" s="197"/>
      <c r="G24" s="196"/>
      <c r="H24" s="197"/>
      <c r="I24" s="198"/>
      <c r="J24" s="197"/>
      <c r="K24" s="197"/>
      <c r="L24" s="198"/>
      <c r="M24" s="149"/>
    </row>
    <row r="25" spans="1:13" s="266" customFormat="1" ht="13.5">
      <c r="A25" s="385"/>
      <c r="B25" s="540" t="s">
        <v>800</v>
      </c>
      <c r="C25" s="195"/>
      <c r="D25" s="196"/>
      <c r="E25" s="197"/>
      <c r="F25" s="197"/>
      <c r="G25" s="196"/>
      <c r="H25" s="197"/>
      <c r="I25" s="198"/>
      <c r="J25" s="197"/>
      <c r="K25" s="197"/>
      <c r="L25" s="198"/>
      <c r="M25" s="149"/>
    </row>
    <row r="26" spans="1:13" s="266" customFormat="1" ht="13.5">
      <c r="A26" s="385"/>
      <c r="B26" s="540" t="s">
        <v>801</v>
      </c>
      <c r="C26" s="195"/>
      <c r="D26" s="196"/>
      <c r="E26" s="197"/>
      <c r="F26" s="197"/>
      <c r="G26" s="196"/>
      <c r="H26" s="197"/>
      <c r="I26" s="198"/>
      <c r="J26" s="197"/>
      <c r="K26" s="197"/>
      <c r="L26" s="198"/>
      <c r="M26" s="149"/>
    </row>
    <row r="27" spans="1:13" s="266" customFormat="1" ht="13.5">
      <c r="A27" s="385"/>
      <c r="B27" s="540" t="s">
        <v>560</v>
      </c>
      <c r="C27" s="195"/>
      <c r="D27" s="196"/>
      <c r="E27" s="197"/>
      <c r="F27" s="197"/>
      <c r="G27" s="196"/>
      <c r="H27" s="197"/>
      <c r="I27" s="198"/>
      <c r="J27" s="197"/>
      <c r="K27" s="197"/>
      <c r="L27" s="198"/>
      <c r="M27" s="149"/>
    </row>
    <row r="28" spans="1:13" s="266" customFormat="1" ht="13.5">
      <c r="A28" s="385"/>
      <c r="B28" s="540" t="s">
        <v>561</v>
      </c>
      <c r="C28" s="195"/>
      <c r="D28" s="196"/>
      <c r="E28" s="197"/>
      <c r="F28" s="197"/>
      <c r="G28" s="196"/>
      <c r="H28" s="197"/>
      <c r="I28" s="198"/>
      <c r="J28" s="197"/>
      <c r="K28" s="197"/>
      <c r="L28" s="198"/>
      <c r="M28" s="149"/>
    </row>
    <row r="29" spans="1:13" s="266" customFormat="1" ht="13.5">
      <c r="A29" s="385"/>
      <c r="B29" s="540" t="s">
        <v>802</v>
      </c>
      <c r="C29" s="195"/>
      <c r="D29" s="196"/>
      <c r="E29" s="197"/>
      <c r="F29" s="197"/>
      <c r="G29" s="196"/>
      <c r="H29" s="197"/>
      <c r="I29" s="198"/>
      <c r="J29" s="197"/>
      <c r="K29" s="197"/>
      <c r="L29" s="198"/>
      <c r="M29" s="149"/>
    </row>
    <row r="30" spans="1:13" s="266" customFormat="1" ht="13.5">
      <c r="A30" s="385"/>
      <c r="B30" s="540" t="s">
        <v>803</v>
      </c>
      <c r="C30" s="195"/>
      <c r="D30" s="196"/>
      <c r="E30" s="197"/>
      <c r="F30" s="197"/>
      <c r="G30" s="196"/>
      <c r="H30" s="197"/>
      <c r="I30" s="198"/>
      <c r="J30" s="197"/>
      <c r="K30" s="197"/>
      <c r="L30" s="198"/>
      <c r="M30" s="149"/>
    </row>
    <row r="31" spans="1:13" s="266" customFormat="1" ht="13.5">
      <c r="A31" s="385"/>
      <c r="B31" s="540" t="s">
        <v>562</v>
      </c>
      <c r="C31" s="195"/>
      <c r="D31" s="196"/>
      <c r="E31" s="197"/>
      <c r="F31" s="197"/>
      <c r="G31" s="196"/>
      <c r="H31" s="197"/>
      <c r="I31" s="198"/>
      <c r="J31" s="197"/>
      <c r="K31" s="197"/>
      <c r="L31" s="198"/>
      <c r="M31" s="149"/>
    </row>
    <row r="32" spans="1:13" s="266" customFormat="1" ht="13.5">
      <c r="A32" s="385"/>
      <c r="B32" s="540" t="s">
        <v>668</v>
      </c>
      <c r="C32" s="195"/>
      <c r="D32" s="196"/>
      <c r="E32" s="197"/>
      <c r="F32" s="197"/>
      <c r="G32" s="196"/>
      <c r="H32" s="197"/>
      <c r="I32" s="198"/>
      <c r="J32" s="197"/>
      <c r="K32" s="197"/>
      <c r="L32" s="198"/>
      <c r="M32" s="149"/>
    </row>
    <row r="33" spans="1:13" s="266" customFormat="1" ht="13.5">
      <c r="A33" s="385"/>
      <c r="B33" s="540" t="s">
        <v>563</v>
      </c>
      <c r="C33" s="195"/>
      <c r="D33" s="196"/>
      <c r="E33" s="197"/>
      <c r="F33" s="197"/>
      <c r="G33" s="196"/>
      <c r="H33" s="197"/>
      <c r="I33" s="198"/>
      <c r="J33" s="197"/>
      <c r="K33" s="197"/>
      <c r="L33" s="198"/>
      <c r="M33" s="149"/>
    </row>
    <row r="34" spans="1:13" s="266" customFormat="1" ht="13.5">
      <c r="A34" s="385"/>
      <c r="B34" s="540" t="s">
        <v>804</v>
      </c>
      <c r="C34" s="195"/>
      <c r="D34" s="196"/>
      <c r="E34" s="197"/>
      <c r="F34" s="197"/>
      <c r="G34" s="196"/>
      <c r="H34" s="197"/>
      <c r="I34" s="198"/>
      <c r="J34" s="197"/>
      <c r="K34" s="197"/>
      <c r="L34" s="198"/>
      <c r="M34" s="149"/>
    </row>
    <row r="35" spans="1:13" s="266" customFormat="1" ht="13.5">
      <c r="A35" s="385"/>
      <c r="B35" s="540" t="s">
        <v>805</v>
      </c>
      <c r="C35" s="195"/>
      <c r="D35" s="196"/>
      <c r="E35" s="197"/>
      <c r="F35" s="197"/>
      <c r="G35" s="196"/>
      <c r="H35" s="197"/>
      <c r="I35" s="198"/>
      <c r="J35" s="197"/>
      <c r="K35" s="197"/>
      <c r="L35" s="198"/>
      <c r="M35" s="149"/>
    </row>
    <row r="36" spans="1:13" s="266" customFormat="1" ht="13.5">
      <c r="A36" s="385"/>
      <c r="B36" s="540" t="s">
        <v>806</v>
      </c>
      <c r="C36" s="195"/>
      <c r="D36" s="196"/>
      <c r="E36" s="197"/>
      <c r="F36" s="197"/>
      <c r="G36" s="196"/>
      <c r="H36" s="197"/>
      <c r="I36" s="198"/>
      <c r="J36" s="197"/>
      <c r="K36" s="197"/>
      <c r="L36" s="198"/>
      <c r="M36" s="149"/>
    </row>
    <row r="37" spans="1:13" s="266" customFormat="1" ht="13.5">
      <c r="A37" s="385"/>
      <c r="B37" s="540" t="s">
        <v>807</v>
      </c>
      <c r="C37" s="195"/>
      <c r="D37" s="196"/>
      <c r="E37" s="197"/>
      <c r="F37" s="197"/>
      <c r="G37" s="196"/>
      <c r="H37" s="197"/>
      <c r="I37" s="198"/>
      <c r="J37" s="197"/>
      <c r="K37" s="197"/>
      <c r="L37" s="198"/>
      <c r="M37" s="149"/>
    </row>
    <row r="38" spans="1:13" s="266" customFormat="1" ht="13.5">
      <c r="A38" s="385"/>
      <c r="B38" s="540" t="s">
        <v>669</v>
      </c>
      <c r="C38" s="195"/>
      <c r="D38" s="196"/>
      <c r="E38" s="197"/>
      <c r="F38" s="197"/>
      <c r="G38" s="196"/>
      <c r="H38" s="197"/>
      <c r="I38" s="198"/>
      <c r="J38" s="197"/>
      <c r="K38" s="197"/>
      <c r="L38" s="198"/>
      <c r="M38" s="149"/>
    </row>
    <row r="39" spans="1:13" s="266" customFormat="1" ht="13.5">
      <c r="A39" s="385"/>
      <c r="B39" s="540" t="s">
        <v>808</v>
      </c>
      <c r="C39" s="195"/>
      <c r="D39" s="196"/>
      <c r="E39" s="197"/>
      <c r="F39" s="197"/>
      <c r="G39" s="196"/>
      <c r="H39" s="197"/>
      <c r="I39" s="198"/>
      <c r="J39" s="197"/>
      <c r="K39" s="197"/>
      <c r="L39" s="198"/>
      <c r="M39" s="149"/>
    </row>
    <row r="40" spans="1:13" s="266" customFormat="1" ht="13.5">
      <c r="A40" s="385"/>
      <c r="B40" s="540" t="s">
        <v>219</v>
      </c>
      <c r="C40" s="195"/>
      <c r="D40" s="196"/>
      <c r="E40" s="197"/>
      <c r="F40" s="197"/>
      <c r="G40" s="196"/>
      <c r="H40" s="197"/>
      <c r="I40" s="198"/>
      <c r="J40" s="197"/>
      <c r="K40" s="197"/>
      <c r="L40" s="198"/>
      <c r="M40" s="149"/>
    </row>
    <row r="41" spans="1:13" s="266" customFormat="1" ht="13.5">
      <c r="A41" s="385"/>
      <c r="B41" s="540" t="s">
        <v>809</v>
      </c>
      <c r="C41" s="195"/>
      <c r="D41" s="196"/>
      <c r="E41" s="197"/>
      <c r="F41" s="197"/>
      <c r="G41" s="196"/>
      <c r="H41" s="197"/>
      <c r="I41" s="198"/>
      <c r="J41" s="197"/>
      <c r="K41" s="197"/>
      <c r="L41" s="198"/>
      <c r="M41" s="149"/>
    </row>
    <row r="42" spans="1:13" s="266" customFormat="1" ht="13.5">
      <c r="A42" s="385"/>
      <c r="B42" s="540" t="s">
        <v>670</v>
      </c>
      <c r="C42" s="195"/>
      <c r="D42" s="196"/>
      <c r="E42" s="197"/>
      <c r="F42" s="197"/>
      <c r="G42" s="196"/>
      <c r="H42" s="197"/>
      <c r="I42" s="198"/>
      <c r="J42" s="197"/>
      <c r="K42" s="197"/>
      <c r="L42" s="198"/>
      <c r="M42" s="149"/>
    </row>
    <row r="43" spans="1:13" s="266" customFormat="1" ht="13.5">
      <c r="A43" s="385"/>
      <c r="B43" s="540" t="s">
        <v>564</v>
      </c>
      <c r="C43" s="195"/>
      <c r="D43" s="196"/>
      <c r="E43" s="197"/>
      <c r="F43" s="197"/>
      <c r="G43" s="196"/>
      <c r="H43" s="197"/>
      <c r="I43" s="198"/>
      <c r="J43" s="197"/>
      <c r="K43" s="197"/>
      <c r="L43" s="198"/>
      <c r="M43" s="149"/>
    </row>
    <row r="44" spans="1:13" s="266" customFormat="1" ht="13.5">
      <c r="A44" s="385"/>
      <c r="B44" s="540" t="s">
        <v>810</v>
      </c>
      <c r="C44" s="195"/>
      <c r="D44" s="199"/>
      <c r="E44" s="189"/>
      <c r="F44" s="189"/>
      <c r="G44" s="199"/>
      <c r="H44" s="189"/>
      <c r="I44" s="190"/>
      <c r="J44" s="189"/>
      <c r="K44" s="189"/>
      <c r="L44" s="190"/>
      <c r="M44" s="149"/>
    </row>
    <row r="45" spans="1:13" s="266" customFormat="1" ht="9.75" customHeight="1">
      <c r="A45" s="270"/>
      <c r="B45" s="407" t="s">
        <v>215</v>
      </c>
      <c r="C45" s="176"/>
      <c r="D45" s="29"/>
      <c r="E45" s="29"/>
      <c r="F45" s="29"/>
      <c r="G45" s="28"/>
      <c r="H45" s="29"/>
      <c r="I45" s="30"/>
      <c r="J45" s="29"/>
      <c r="K45" s="29"/>
      <c r="L45" s="29"/>
      <c r="M45" s="150"/>
    </row>
    <row r="46" spans="1:13" s="266" customFormat="1">
      <c r="A46" s="408"/>
      <c r="B46" s="271" t="s">
        <v>135</v>
      </c>
      <c r="C46" s="271"/>
      <c r="D46" s="409"/>
      <c r="E46" s="409"/>
      <c r="F46" s="409"/>
      <c r="G46" s="410"/>
      <c r="H46" s="409"/>
      <c r="I46" s="411"/>
      <c r="J46" s="409"/>
      <c r="K46" s="409"/>
      <c r="L46" s="409"/>
      <c r="M46" s="399"/>
    </row>
    <row r="47" spans="1:13" s="266" customFormat="1"/>
    <row r="48" spans="1:13" s="266" customFormat="1"/>
    <row r="49" s="266" customFormat="1"/>
    <row r="50" s="266" customFormat="1"/>
    <row r="51" s="266" customFormat="1"/>
    <row r="52" s="266" customFormat="1"/>
    <row r="53" s="266" customFormat="1"/>
    <row r="54" s="266" customFormat="1"/>
    <row r="55" s="266" customFormat="1"/>
    <row r="56" s="266" customFormat="1"/>
    <row r="57" s="266" customFormat="1"/>
    <row r="58" s="266" customFormat="1"/>
    <row r="59" s="266" customFormat="1"/>
    <row r="60" s="266" customFormat="1"/>
    <row r="61" s="266" customFormat="1"/>
    <row r="62" s="266" customFormat="1"/>
    <row r="63" s="266" customFormat="1"/>
    <row r="64" s="266" customFormat="1"/>
    <row r="65" s="266" customFormat="1"/>
    <row r="66" s="266" customFormat="1"/>
    <row r="67" s="266" customFormat="1"/>
    <row r="68" s="266" customFormat="1"/>
    <row r="69" s="266" customFormat="1"/>
    <row r="70" s="266" customFormat="1"/>
    <row r="71" s="266" customFormat="1"/>
    <row r="72" s="266" customFormat="1"/>
    <row r="73" s="266" customFormat="1"/>
    <row r="74" s="266" customFormat="1"/>
    <row r="75" s="266" customFormat="1"/>
    <row r="76" s="266" customFormat="1"/>
    <row r="77" s="266" customFormat="1"/>
    <row r="78" s="266" customFormat="1"/>
    <row r="79" s="266" customFormat="1"/>
    <row r="80" s="266" customFormat="1"/>
    <row r="81" s="266" customFormat="1"/>
    <row r="82" s="266" customFormat="1"/>
    <row r="83" s="266" customFormat="1"/>
    <row r="84" s="266" customFormat="1"/>
    <row r="85" s="266" customFormat="1"/>
    <row r="86" s="266" customFormat="1"/>
    <row r="87" s="266" customFormat="1"/>
    <row r="88" s="266" customFormat="1"/>
    <row r="89" s="266" customFormat="1"/>
    <row r="90" s="266" customFormat="1"/>
    <row r="91" s="266" customFormat="1"/>
    <row r="92" s="266" customFormat="1"/>
    <row r="93" s="266" customFormat="1"/>
    <row r="94" s="266" customFormat="1"/>
    <row r="95" s="266" customFormat="1"/>
    <row r="96" s="266" customFormat="1"/>
    <row r="97" s="266" customFormat="1"/>
    <row r="98" s="266" customFormat="1"/>
    <row r="99" s="266" customFormat="1"/>
    <row r="100" s="266" customFormat="1"/>
    <row r="101" s="266" customFormat="1"/>
    <row r="102" s="266" customFormat="1"/>
    <row r="103" s="266" customFormat="1"/>
    <row r="104" s="266" customFormat="1"/>
    <row r="105" s="266" customFormat="1"/>
    <row r="106" s="266" customFormat="1"/>
    <row r="107" s="266" customFormat="1"/>
    <row r="108" s="266" customFormat="1"/>
    <row r="109" s="266" customFormat="1"/>
    <row r="110" s="266" customFormat="1"/>
    <row r="111" s="266" customFormat="1"/>
    <row r="112" s="266" customFormat="1"/>
    <row r="113" s="266" customFormat="1"/>
    <row r="114" s="266" customFormat="1"/>
    <row r="115" s="266" customFormat="1"/>
    <row r="116" s="266" customFormat="1"/>
    <row r="117" s="266" customFormat="1"/>
    <row r="118" s="266" customFormat="1"/>
    <row r="119" s="266" customFormat="1"/>
    <row r="120" s="266" customFormat="1"/>
    <row r="121" s="266" customFormat="1"/>
    <row r="122" s="266" customFormat="1"/>
    <row r="123" s="266" customFormat="1"/>
    <row r="124" s="266" customFormat="1"/>
    <row r="125" s="266" customFormat="1"/>
    <row r="126" s="266" customFormat="1"/>
    <row r="127" s="266" customFormat="1"/>
    <row r="128" s="266" customFormat="1"/>
    <row r="129" s="266" customFormat="1"/>
    <row r="130" s="266" customFormat="1"/>
    <row r="131" s="266" customFormat="1"/>
    <row r="132" s="266" customFormat="1"/>
    <row r="133" s="266" customFormat="1"/>
    <row r="134" s="266" customFormat="1"/>
    <row r="135" s="266" customFormat="1"/>
    <row r="136" s="266" customFormat="1"/>
    <row r="137" s="266" customFormat="1"/>
    <row r="138" s="266" customFormat="1"/>
    <row r="139" s="266" customFormat="1"/>
    <row r="140" s="266" customFormat="1"/>
    <row r="141" s="266" customFormat="1"/>
    <row r="142" s="266" customFormat="1"/>
    <row r="143" s="266" customFormat="1"/>
    <row r="144" s="266" customFormat="1"/>
    <row r="145" s="266" customFormat="1"/>
    <row r="146" s="266" customFormat="1"/>
    <row r="147" s="266" customFormat="1"/>
    <row r="148" s="266" customFormat="1"/>
    <row r="149" s="266" customFormat="1"/>
    <row r="150" s="266" customFormat="1"/>
    <row r="151" s="266" customFormat="1"/>
    <row r="152" s="266" customFormat="1"/>
    <row r="153" s="266" customFormat="1"/>
    <row r="154" s="266" customFormat="1"/>
    <row r="155" s="266" customFormat="1"/>
    <row r="156" s="266" customFormat="1"/>
    <row r="157" s="266" customFormat="1"/>
    <row r="158" s="266" customFormat="1"/>
    <row r="159" s="266" customFormat="1"/>
    <row r="160" s="266" customFormat="1"/>
    <row r="161" s="266" customFormat="1"/>
    <row r="162" s="266" customFormat="1"/>
    <row r="163" s="266" customFormat="1"/>
    <row r="164" s="266" customFormat="1"/>
    <row r="165" s="266" customFormat="1"/>
    <row r="166" s="266" customFormat="1"/>
    <row r="167" s="266" customFormat="1"/>
    <row r="168" s="266" customFormat="1"/>
    <row r="169" s="266" customFormat="1"/>
    <row r="170" s="266" customFormat="1"/>
    <row r="171" s="266" customFormat="1"/>
    <row r="172" s="266" customFormat="1"/>
    <row r="173" s="266" customFormat="1"/>
    <row r="174" s="266" customFormat="1"/>
    <row r="175" s="266" customFormat="1"/>
    <row r="176" s="266" customFormat="1"/>
    <row r="177" s="266" customFormat="1"/>
    <row r="178" s="266" customFormat="1"/>
    <row r="179" s="266" customFormat="1"/>
    <row r="180" s="266" customFormat="1"/>
    <row r="181" s="266" customFormat="1"/>
    <row r="182" s="266" customFormat="1"/>
    <row r="183" s="266" customFormat="1"/>
    <row r="184" s="266" customFormat="1"/>
    <row r="185" s="266" customFormat="1"/>
    <row r="186" s="266" customFormat="1"/>
    <row r="187" s="266" customFormat="1"/>
    <row r="188" s="266" customFormat="1"/>
    <row r="189" s="266" customFormat="1"/>
    <row r="190" s="266" customFormat="1"/>
    <row r="191" s="266" customFormat="1"/>
    <row r="192" s="266" customFormat="1"/>
    <row r="193" s="266" customFormat="1"/>
    <row r="194" s="266" customFormat="1"/>
    <row r="195" s="266" customFormat="1"/>
    <row r="196" s="266" customFormat="1"/>
    <row r="197" s="266" customFormat="1"/>
    <row r="198" s="266" customFormat="1"/>
    <row r="199" s="266" customFormat="1"/>
    <row r="200" s="266" customFormat="1"/>
    <row r="201" s="266" customFormat="1"/>
    <row r="202" s="266" customFormat="1"/>
    <row r="203" s="266" customFormat="1"/>
    <row r="204" s="266" customFormat="1"/>
    <row r="205" s="266" customFormat="1"/>
    <row r="206" s="266" customFormat="1"/>
    <row r="207" s="266" customFormat="1"/>
    <row r="208" s="266" customFormat="1"/>
    <row r="209" s="266" customFormat="1"/>
    <row r="210" s="266" customFormat="1"/>
    <row r="211" s="266" customFormat="1"/>
    <row r="212" s="266" customFormat="1"/>
    <row r="213" s="266" customFormat="1"/>
    <row r="214" s="266" customFormat="1"/>
    <row r="215" s="266" customFormat="1"/>
    <row r="216" s="266" customFormat="1"/>
    <row r="217" s="266" customFormat="1"/>
    <row r="218" s="266" customFormat="1"/>
    <row r="219" s="266" customFormat="1"/>
    <row r="220" s="266" customFormat="1"/>
    <row r="221" s="266" customFormat="1"/>
    <row r="222" s="266" customFormat="1"/>
    <row r="223" s="266" customFormat="1"/>
    <row r="224" s="266" customFormat="1"/>
    <row r="225" s="266" customFormat="1"/>
    <row r="226" s="266" customFormat="1"/>
    <row r="227" s="266" customFormat="1"/>
    <row r="228" s="266" customFormat="1"/>
    <row r="229" s="266" customFormat="1"/>
    <row r="230" s="266" customFormat="1"/>
    <row r="231" s="266" customFormat="1"/>
    <row r="232" s="266" customFormat="1"/>
    <row r="233" s="266" customFormat="1"/>
    <row r="234" s="266" customFormat="1"/>
    <row r="235" s="266" customFormat="1"/>
    <row r="236" s="266" customFormat="1"/>
    <row r="237" s="266" customFormat="1"/>
    <row r="238" s="266" customFormat="1"/>
    <row r="239" s="266" customFormat="1"/>
    <row r="240" s="266" customFormat="1"/>
    <row r="241" s="266" customFormat="1"/>
    <row r="242" s="266" customFormat="1"/>
    <row r="243" s="266" customFormat="1"/>
    <row r="244" s="266" customFormat="1"/>
    <row r="245" s="266" customFormat="1"/>
    <row r="246" s="266" customFormat="1"/>
    <row r="247" s="266" customFormat="1"/>
    <row r="248" s="266" customFormat="1"/>
    <row r="249" s="266" customFormat="1"/>
    <row r="250" s="266" customFormat="1"/>
    <row r="251" s="266" customFormat="1"/>
    <row r="252" s="266" customFormat="1"/>
    <row r="253" s="266" customFormat="1"/>
    <row r="254" s="266" customFormat="1"/>
    <row r="255" s="266" customFormat="1"/>
    <row r="256" s="266" customFormat="1"/>
    <row r="257" s="266" customFormat="1"/>
    <row r="258" s="266" customFormat="1"/>
    <row r="259" s="266" customFormat="1"/>
    <row r="260" s="266" customFormat="1"/>
    <row r="261" s="266" customFormat="1"/>
    <row r="262" s="266" customFormat="1"/>
    <row r="263" s="266" customFormat="1"/>
    <row r="264" s="266" customFormat="1"/>
    <row r="265" s="266" customFormat="1"/>
  </sheetData>
  <mergeCells count="1">
    <mergeCell ref="G3:I3"/>
  </mergeCells>
  <phoneticPr fontId="0" type="noConversion"/>
  <printOptions horizontalCentered="1"/>
  <pageMargins left="0" right="0" top="0.98425196850393704" bottom="0.98425196850393704" header="0.51181102362204722" footer="0.51181102362204722"/>
  <pageSetup paperSize="9" scale="80"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P257"/>
  <sheetViews>
    <sheetView showGridLines="0" zoomScaleNormal="100" workbookViewId="0">
      <selection activeCell="H21" sqref="H21"/>
    </sheetView>
  </sheetViews>
  <sheetFormatPr defaultRowHeight="12.75"/>
  <cols>
    <col min="1" max="1" width="3.140625" style="584" customWidth="1"/>
    <col min="2" max="2" width="20.7109375" style="545" customWidth="1"/>
    <col min="3" max="3" width="9.7109375" style="545" customWidth="1"/>
    <col min="4" max="4" width="8" style="545" customWidth="1"/>
    <col min="5" max="5" width="20.7109375" style="545" customWidth="1"/>
    <col min="6" max="6" width="10.7109375" style="545" customWidth="1"/>
    <col min="7" max="8" width="9.140625" style="545"/>
    <col min="9" max="9" width="8.85546875" style="545" customWidth="1"/>
    <col min="10" max="10" width="9.5703125" style="545" customWidth="1"/>
    <col min="11" max="16" width="9.7109375" style="545" customWidth="1"/>
    <col min="17" max="16384" width="9.140625" style="545"/>
  </cols>
  <sheetData>
    <row r="1" spans="1:16" ht="13.5">
      <c r="A1" s="542" t="s">
        <v>517</v>
      </c>
      <c r="B1" s="543"/>
      <c r="C1" s="544"/>
      <c r="D1" s="544"/>
      <c r="E1" s="544"/>
      <c r="F1" s="544"/>
      <c r="G1" s="544"/>
      <c r="H1" s="544"/>
      <c r="I1" s="544"/>
      <c r="J1" s="544"/>
      <c r="K1" s="544"/>
      <c r="L1" s="544"/>
      <c r="M1" s="544"/>
      <c r="N1" s="544"/>
      <c r="O1" s="544"/>
      <c r="P1" s="544"/>
    </row>
    <row r="2" spans="1:16" ht="63.75">
      <c r="A2" s="587" t="s">
        <v>114</v>
      </c>
      <c r="B2" s="583" t="s">
        <v>826</v>
      </c>
      <c r="C2" s="619" t="s">
        <v>518</v>
      </c>
      <c r="D2" s="547" t="s">
        <v>814</v>
      </c>
      <c r="E2" s="621" t="s">
        <v>519</v>
      </c>
      <c r="F2" s="622"/>
      <c r="G2" s="548" t="s">
        <v>116</v>
      </c>
      <c r="H2" s="548"/>
      <c r="I2" s="619" t="s">
        <v>825</v>
      </c>
      <c r="J2" s="619" t="s">
        <v>824</v>
      </c>
      <c r="K2" s="546" t="s">
        <v>819</v>
      </c>
      <c r="L2" s="619" t="s">
        <v>478</v>
      </c>
      <c r="M2" s="619" t="s">
        <v>480</v>
      </c>
      <c r="N2" s="549" t="s">
        <v>479</v>
      </c>
      <c r="O2" s="550" t="s">
        <v>481</v>
      </c>
      <c r="P2" s="551"/>
    </row>
    <row r="3" spans="1:16" ht="69.95" customHeight="1">
      <c r="A3" s="588"/>
      <c r="B3" s="574" t="s">
        <v>415</v>
      </c>
      <c r="C3" s="620"/>
      <c r="D3" s="552"/>
      <c r="E3" s="553" t="s">
        <v>520</v>
      </c>
      <c r="F3" s="553" t="s">
        <v>521</v>
      </c>
      <c r="G3" s="554" t="s">
        <v>117</v>
      </c>
      <c r="H3" s="554" t="s">
        <v>118</v>
      </c>
      <c r="I3" s="620"/>
      <c r="J3" s="620"/>
      <c r="K3" s="554"/>
      <c r="L3" s="620"/>
      <c r="M3" s="620"/>
      <c r="N3" s="555" t="str">
        <f>'[2]1.6'!I3</f>
        <v>2015/16</v>
      </c>
      <c r="O3" s="556" t="str">
        <f>'[2]1.6'!J3</f>
        <v>2016/17</v>
      </c>
      <c r="P3" s="557" t="str">
        <f>'[2]1.6'!K3</f>
        <v>2017/18</v>
      </c>
    </row>
    <row r="4" spans="1:16" ht="13.5">
      <c r="A4" s="589"/>
      <c r="B4" s="575" t="s">
        <v>522</v>
      </c>
      <c r="C4" s="558"/>
      <c r="D4" s="558"/>
      <c r="E4" s="558"/>
      <c r="F4" s="558"/>
      <c r="G4" s="559"/>
      <c r="H4" s="559"/>
      <c r="I4" s="558"/>
      <c r="J4" s="558"/>
      <c r="K4" s="558"/>
      <c r="L4" s="558"/>
      <c r="M4" s="558"/>
      <c r="N4" s="560"/>
      <c r="O4" s="561"/>
      <c r="P4" s="562"/>
    </row>
    <row r="5" spans="1:16">
      <c r="A5" s="590">
        <v>1</v>
      </c>
      <c r="B5" s="576"/>
      <c r="C5" s="558"/>
      <c r="D5" s="558"/>
      <c r="E5" s="558"/>
      <c r="F5" s="558"/>
      <c r="G5" s="559"/>
      <c r="H5" s="559"/>
      <c r="I5" s="558"/>
      <c r="J5" s="558"/>
      <c r="K5" s="558"/>
      <c r="L5" s="558"/>
      <c r="M5" s="558"/>
      <c r="N5" s="560"/>
      <c r="O5" s="561"/>
      <c r="P5" s="562"/>
    </row>
    <row r="6" spans="1:16">
      <c r="A6" s="590" t="s">
        <v>332</v>
      </c>
      <c r="B6" s="576"/>
      <c r="C6" s="558"/>
      <c r="D6" s="558"/>
      <c r="E6" s="558"/>
      <c r="F6" s="558"/>
      <c r="G6" s="559"/>
      <c r="H6" s="559"/>
      <c r="I6" s="558"/>
      <c r="J6" s="558"/>
      <c r="K6" s="558"/>
      <c r="L6" s="558"/>
      <c r="M6" s="558"/>
      <c r="N6" s="560"/>
      <c r="O6" s="561"/>
      <c r="P6" s="562"/>
    </row>
    <row r="7" spans="1:16">
      <c r="A7" s="590" t="s">
        <v>115</v>
      </c>
      <c r="B7" s="576"/>
      <c r="C7" s="563"/>
      <c r="D7" s="563"/>
      <c r="E7" s="563"/>
      <c r="F7" s="563"/>
      <c r="G7" s="564"/>
      <c r="H7" s="564"/>
      <c r="I7" s="563"/>
      <c r="J7" s="563"/>
      <c r="K7" s="563"/>
      <c r="L7" s="563"/>
      <c r="M7" s="563"/>
      <c r="N7" s="560"/>
      <c r="O7" s="565"/>
      <c r="P7" s="566"/>
    </row>
    <row r="8" spans="1:16" ht="13.5">
      <c r="A8" s="591"/>
      <c r="B8" s="577" t="s">
        <v>523</v>
      </c>
      <c r="C8" s="568"/>
      <c r="D8" s="568"/>
      <c r="E8" s="568"/>
      <c r="F8" s="568"/>
      <c r="G8" s="568"/>
      <c r="H8" s="568"/>
      <c r="I8" s="569"/>
      <c r="J8" s="569"/>
      <c r="K8" s="570"/>
      <c r="L8" s="570"/>
      <c r="M8" s="570"/>
      <c r="N8" s="570"/>
      <c r="O8" s="567"/>
      <c r="P8" s="571"/>
    </row>
    <row r="9" spans="1:16" ht="13.5">
      <c r="A9" s="592"/>
      <c r="B9" s="578" t="s">
        <v>524</v>
      </c>
      <c r="C9" s="558"/>
      <c r="D9" s="558"/>
      <c r="E9" s="558"/>
      <c r="F9" s="558"/>
      <c r="G9" s="559"/>
      <c r="H9" s="559"/>
      <c r="I9" s="558"/>
      <c r="J9" s="558"/>
      <c r="K9" s="558"/>
      <c r="L9" s="558"/>
      <c r="M9" s="558"/>
      <c r="N9" s="558"/>
      <c r="O9" s="561"/>
      <c r="P9" s="562"/>
    </row>
    <row r="10" spans="1:16">
      <c r="A10" s="590">
        <v>1</v>
      </c>
      <c r="B10" s="576"/>
      <c r="C10" s="558"/>
      <c r="D10" s="558"/>
      <c r="E10" s="558"/>
      <c r="F10" s="558"/>
      <c r="G10" s="559"/>
      <c r="H10" s="559"/>
      <c r="I10" s="558"/>
      <c r="J10" s="558"/>
      <c r="K10" s="558"/>
      <c r="L10" s="558"/>
      <c r="M10" s="558"/>
      <c r="N10" s="558"/>
      <c r="O10" s="561"/>
      <c r="P10" s="562"/>
    </row>
    <row r="11" spans="1:16">
      <c r="A11" s="590" t="s">
        <v>332</v>
      </c>
      <c r="B11" s="576"/>
      <c r="C11" s="558"/>
      <c r="D11" s="558"/>
      <c r="E11" s="558"/>
      <c r="F11" s="558"/>
      <c r="G11" s="559"/>
      <c r="H11" s="559"/>
      <c r="I11" s="558"/>
      <c r="J11" s="558"/>
      <c r="K11" s="558"/>
      <c r="L11" s="558"/>
      <c r="M11" s="558"/>
      <c r="N11" s="558"/>
      <c r="O11" s="561"/>
      <c r="P11" s="562"/>
    </row>
    <row r="12" spans="1:16">
      <c r="A12" s="590" t="s">
        <v>115</v>
      </c>
      <c r="B12" s="576"/>
      <c r="C12" s="563"/>
      <c r="D12" s="563"/>
      <c r="E12" s="563"/>
      <c r="F12" s="563"/>
      <c r="G12" s="564"/>
      <c r="H12" s="564"/>
      <c r="I12" s="563"/>
      <c r="J12" s="563"/>
      <c r="K12" s="563"/>
      <c r="L12" s="563"/>
      <c r="M12" s="563"/>
      <c r="N12" s="563"/>
      <c r="O12" s="565"/>
      <c r="P12" s="566"/>
    </row>
    <row r="13" spans="1:16" ht="13.5">
      <c r="A13" s="591"/>
      <c r="B13" s="577" t="s">
        <v>525</v>
      </c>
      <c r="C13" s="568"/>
      <c r="D13" s="568"/>
      <c r="E13" s="568"/>
      <c r="F13" s="568"/>
      <c r="G13" s="568"/>
      <c r="H13" s="568"/>
      <c r="I13" s="569"/>
      <c r="J13" s="569"/>
      <c r="K13" s="570"/>
      <c r="L13" s="570"/>
      <c r="M13" s="570"/>
      <c r="N13" s="570"/>
      <c r="O13" s="567"/>
      <c r="P13" s="571"/>
    </row>
    <row r="14" spans="1:16" ht="13.5">
      <c r="A14" s="592"/>
      <c r="B14" s="578" t="s">
        <v>526</v>
      </c>
      <c r="C14" s="558"/>
      <c r="D14" s="558"/>
      <c r="E14" s="558"/>
      <c r="F14" s="558"/>
      <c r="G14" s="559"/>
      <c r="H14" s="559"/>
      <c r="I14" s="558"/>
      <c r="J14" s="558"/>
      <c r="K14" s="558"/>
      <c r="L14" s="558"/>
      <c r="M14" s="558"/>
      <c r="N14" s="558"/>
      <c r="O14" s="561"/>
      <c r="P14" s="562"/>
    </row>
    <row r="15" spans="1:16">
      <c r="A15" s="590">
        <v>1</v>
      </c>
      <c r="B15" s="576"/>
      <c r="C15" s="558"/>
      <c r="D15" s="558"/>
      <c r="E15" s="558"/>
      <c r="F15" s="558"/>
      <c r="G15" s="559"/>
      <c r="H15" s="559"/>
      <c r="I15" s="558"/>
      <c r="J15" s="558"/>
      <c r="K15" s="558"/>
      <c r="L15" s="558"/>
      <c r="M15" s="558"/>
      <c r="N15" s="558"/>
      <c r="O15" s="561"/>
      <c r="P15" s="562"/>
    </row>
    <row r="16" spans="1:16">
      <c r="A16" s="590" t="s">
        <v>332</v>
      </c>
      <c r="B16" s="576"/>
      <c r="C16" s="558"/>
      <c r="D16" s="558"/>
      <c r="E16" s="558"/>
      <c r="F16" s="558"/>
      <c r="G16" s="559"/>
      <c r="H16" s="559"/>
      <c r="I16" s="558"/>
      <c r="J16" s="558"/>
      <c r="K16" s="558"/>
      <c r="L16" s="558"/>
      <c r="M16" s="558"/>
      <c r="N16" s="558"/>
      <c r="O16" s="561"/>
      <c r="P16" s="562"/>
    </row>
    <row r="17" spans="1:16">
      <c r="A17" s="590" t="s">
        <v>115</v>
      </c>
      <c r="B17" s="576"/>
      <c r="C17" s="563"/>
      <c r="D17" s="563"/>
      <c r="E17" s="563"/>
      <c r="F17" s="563"/>
      <c r="G17" s="564"/>
      <c r="H17" s="564"/>
      <c r="I17" s="563"/>
      <c r="J17" s="563"/>
      <c r="K17" s="563"/>
      <c r="L17" s="563"/>
      <c r="M17" s="563"/>
      <c r="N17" s="563"/>
      <c r="O17" s="565"/>
      <c r="P17" s="566"/>
    </row>
    <row r="18" spans="1:16" ht="13.5">
      <c r="A18" s="591"/>
      <c r="B18" s="577" t="s">
        <v>527</v>
      </c>
      <c r="C18" s="568"/>
      <c r="D18" s="568"/>
      <c r="E18" s="568"/>
      <c r="F18" s="568"/>
      <c r="G18" s="568"/>
      <c r="H18" s="568"/>
      <c r="I18" s="569"/>
      <c r="J18" s="569"/>
      <c r="K18" s="570"/>
      <c r="L18" s="570"/>
      <c r="M18" s="570"/>
      <c r="N18" s="570"/>
      <c r="O18" s="572"/>
      <c r="P18" s="571"/>
    </row>
    <row r="19" spans="1:16" ht="13.5">
      <c r="A19" s="592"/>
      <c r="B19" s="578" t="s">
        <v>528</v>
      </c>
      <c r="C19" s="558"/>
      <c r="D19" s="558"/>
      <c r="E19" s="558"/>
      <c r="F19" s="558"/>
      <c r="G19" s="559"/>
      <c r="H19" s="559"/>
      <c r="I19" s="558"/>
      <c r="J19" s="558"/>
      <c r="K19" s="558"/>
      <c r="L19" s="558"/>
      <c r="M19" s="558"/>
      <c r="N19" s="558"/>
      <c r="O19" s="561"/>
      <c r="P19" s="562"/>
    </row>
    <row r="20" spans="1:16">
      <c r="A20" s="590">
        <v>1</v>
      </c>
      <c r="B20" s="576"/>
      <c r="C20" s="558"/>
      <c r="D20" s="558"/>
      <c r="E20" s="558"/>
      <c r="F20" s="558"/>
      <c r="G20" s="559"/>
      <c r="H20" s="559"/>
      <c r="I20" s="558"/>
      <c r="J20" s="558"/>
      <c r="K20" s="558"/>
      <c r="L20" s="558"/>
      <c r="M20" s="558"/>
      <c r="N20" s="558"/>
      <c r="O20" s="561"/>
      <c r="P20" s="562"/>
    </row>
    <row r="21" spans="1:16">
      <c r="A21" s="590" t="s">
        <v>332</v>
      </c>
      <c r="B21" s="576"/>
      <c r="C21" s="558"/>
      <c r="D21" s="558"/>
      <c r="E21" s="558"/>
      <c r="F21" s="558"/>
      <c r="G21" s="559"/>
      <c r="H21" s="559"/>
      <c r="I21" s="558"/>
      <c r="J21" s="558"/>
      <c r="K21" s="558"/>
      <c r="L21" s="558"/>
      <c r="M21" s="558"/>
      <c r="N21" s="558"/>
      <c r="O21" s="561"/>
      <c r="P21" s="562"/>
    </row>
    <row r="22" spans="1:16">
      <c r="A22" s="590" t="s">
        <v>115</v>
      </c>
      <c r="B22" s="576"/>
      <c r="C22" s="563"/>
      <c r="D22" s="563"/>
      <c r="E22" s="563"/>
      <c r="F22" s="563"/>
      <c r="G22" s="564"/>
      <c r="H22" s="564"/>
      <c r="I22" s="563"/>
      <c r="J22" s="563"/>
      <c r="K22" s="563"/>
      <c r="L22" s="563"/>
      <c r="M22" s="563"/>
      <c r="N22" s="563"/>
      <c r="O22" s="565"/>
      <c r="P22" s="566"/>
    </row>
    <row r="23" spans="1:16" ht="13.5">
      <c r="A23" s="591"/>
      <c r="B23" s="577" t="s">
        <v>529</v>
      </c>
      <c r="C23" s="568"/>
      <c r="D23" s="568"/>
      <c r="E23" s="568"/>
      <c r="F23" s="568"/>
      <c r="G23" s="568"/>
      <c r="H23" s="568"/>
      <c r="I23" s="569"/>
      <c r="J23" s="569"/>
      <c r="K23" s="570"/>
      <c r="L23" s="570"/>
      <c r="M23" s="570"/>
      <c r="N23" s="570"/>
      <c r="O23" s="567"/>
      <c r="P23" s="571"/>
    </row>
    <row r="24" spans="1:16" ht="13.5">
      <c r="A24" s="592"/>
      <c r="B24" s="575" t="s">
        <v>530</v>
      </c>
      <c r="C24" s="558"/>
      <c r="D24" s="558"/>
      <c r="E24" s="558"/>
      <c r="F24" s="558"/>
      <c r="G24" s="559"/>
      <c r="H24" s="559"/>
      <c r="I24" s="558"/>
      <c r="J24" s="558"/>
      <c r="K24" s="558"/>
      <c r="L24" s="558"/>
      <c r="M24" s="558"/>
      <c r="N24" s="558"/>
      <c r="O24" s="561"/>
      <c r="P24" s="562"/>
    </row>
    <row r="25" spans="1:16">
      <c r="A25" s="590">
        <v>1</v>
      </c>
      <c r="B25" s="576"/>
      <c r="C25" s="558"/>
      <c r="D25" s="558"/>
      <c r="E25" s="558"/>
      <c r="F25" s="558"/>
      <c r="G25" s="559"/>
      <c r="H25" s="559"/>
      <c r="I25" s="558"/>
      <c r="J25" s="558"/>
      <c r="K25" s="558"/>
      <c r="L25" s="558"/>
      <c r="M25" s="558"/>
      <c r="N25" s="558"/>
      <c r="O25" s="561"/>
      <c r="P25" s="562"/>
    </row>
    <row r="26" spans="1:16">
      <c r="A26" s="590" t="s">
        <v>332</v>
      </c>
      <c r="B26" s="576"/>
      <c r="C26" s="558"/>
      <c r="D26" s="558"/>
      <c r="E26" s="558"/>
      <c r="F26" s="558"/>
      <c r="G26" s="559"/>
      <c r="H26" s="559"/>
      <c r="I26" s="558"/>
      <c r="J26" s="558"/>
      <c r="K26" s="558"/>
      <c r="L26" s="558"/>
      <c r="M26" s="558"/>
      <c r="N26" s="558"/>
      <c r="O26" s="561"/>
      <c r="P26" s="562"/>
    </row>
    <row r="27" spans="1:16">
      <c r="A27" s="590" t="s">
        <v>115</v>
      </c>
      <c r="B27" s="576"/>
      <c r="C27" s="558"/>
      <c r="D27" s="558"/>
      <c r="E27" s="558"/>
      <c r="F27" s="558"/>
      <c r="G27" s="559"/>
      <c r="H27" s="559"/>
      <c r="I27" s="558"/>
      <c r="J27" s="558"/>
      <c r="K27" s="563"/>
      <c r="L27" s="563"/>
      <c r="M27" s="563"/>
      <c r="N27" s="563"/>
      <c r="O27" s="565"/>
      <c r="P27" s="566"/>
    </row>
    <row r="28" spans="1:16" ht="13.5">
      <c r="A28" s="591"/>
      <c r="B28" s="577" t="s">
        <v>531</v>
      </c>
      <c r="C28" s="568"/>
      <c r="D28" s="568"/>
      <c r="E28" s="568"/>
      <c r="F28" s="568"/>
      <c r="G28" s="568"/>
      <c r="H28" s="568"/>
      <c r="I28" s="569"/>
      <c r="J28" s="569"/>
      <c r="K28" s="570"/>
      <c r="L28" s="570"/>
      <c r="M28" s="570"/>
      <c r="N28" s="570"/>
      <c r="O28" s="567"/>
      <c r="P28" s="571"/>
    </row>
    <row r="29" spans="1:16" ht="13.5">
      <c r="A29" s="592"/>
      <c r="B29" s="575" t="s">
        <v>532</v>
      </c>
      <c r="C29" s="558"/>
      <c r="D29" s="558"/>
      <c r="E29" s="558"/>
      <c r="F29" s="558"/>
      <c r="G29" s="559"/>
      <c r="H29" s="559"/>
      <c r="I29" s="558"/>
      <c r="J29" s="558"/>
      <c r="K29" s="558"/>
      <c r="L29" s="558"/>
      <c r="M29" s="558"/>
      <c r="N29" s="558"/>
      <c r="O29" s="561"/>
      <c r="P29" s="562"/>
    </row>
    <row r="30" spans="1:16">
      <c r="A30" s="590">
        <v>1</v>
      </c>
      <c r="B30" s="576"/>
      <c r="C30" s="558"/>
      <c r="D30" s="558"/>
      <c r="E30" s="558"/>
      <c r="F30" s="558"/>
      <c r="G30" s="559"/>
      <c r="H30" s="559"/>
      <c r="I30" s="558"/>
      <c r="J30" s="558"/>
      <c r="K30" s="558"/>
      <c r="L30" s="558"/>
      <c r="M30" s="558"/>
      <c r="N30" s="558"/>
      <c r="O30" s="561"/>
      <c r="P30" s="562"/>
    </row>
    <row r="31" spans="1:16">
      <c r="A31" s="590" t="s">
        <v>332</v>
      </c>
      <c r="B31" s="576"/>
      <c r="C31" s="558"/>
      <c r="D31" s="558"/>
      <c r="E31" s="558"/>
      <c r="F31" s="558"/>
      <c r="G31" s="559"/>
      <c r="H31" s="559"/>
      <c r="I31" s="558"/>
      <c r="J31" s="558"/>
      <c r="K31" s="558"/>
      <c r="L31" s="558"/>
      <c r="M31" s="558"/>
      <c r="N31" s="558"/>
      <c r="O31" s="561"/>
      <c r="P31" s="562"/>
    </row>
    <row r="32" spans="1:16">
      <c r="A32" s="590" t="s">
        <v>115</v>
      </c>
      <c r="B32" s="576"/>
      <c r="C32" s="563"/>
      <c r="D32" s="563"/>
      <c r="E32" s="563"/>
      <c r="F32" s="563"/>
      <c r="G32" s="564"/>
      <c r="H32" s="564"/>
      <c r="I32" s="563"/>
      <c r="J32" s="563"/>
      <c r="K32" s="563"/>
      <c r="L32" s="563"/>
      <c r="M32" s="563"/>
      <c r="N32" s="563"/>
      <c r="O32" s="565"/>
      <c r="P32" s="566"/>
    </row>
    <row r="33" spans="1:16" ht="13.5">
      <c r="A33" s="591"/>
      <c r="B33" s="577" t="s">
        <v>533</v>
      </c>
      <c r="C33" s="568"/>
      <c r="D33" s="568"/>
      <c r="E33" s="568"/>
      <c r="F33" s="568"/>
      <c r="G33" s="568"/>
      <c r="H33" s="568"/>
      <c r="I33" s="569"/>
      <c r="J33" s="569"/>
      <c r="K33" s="570"/>
      <c r="L33" s="570"/>
      <c r="M33" s="570"/>
      <c r="N33" s="570"/>
      <c r="O33" s="567"/>
      <c r="P33" s="571"/>
    </row>
    <row r="34" spans="1:16" ht="13.5">
      <c r="A34" s="591"/>
      <c r="B34" s="577" t="s">
        <v>534</v>
      </c>
      <c r="C34" s="568"/>
      <c r="D34" s="568"/>
      <c r="E34" s="568"/>
      <c r="F34" s="568"/>
      <c r="G34" s="568"/>
      <c r="H34" s="568"/>
      <c r="I34" s="569"/>
      <c r="J34" s="569"/>
      <c r="K34" s="570"/>
      <c r="L34" s="570"/>
      <c r="M34" s="570"/>
      <c r="N34" s="570"/>
      <c r="O34" s="570"/>
      <c r="P34" s="573"/>
    </row>
    <row r="35" spans="1:16">
      <c r="B35" s="586" t="s">
        <v>836</v>
      </c>
    </row>
    <row r="36" spans="1:16">
      <c r="B36" s="586" t="s">
        <v>835</v>
      </c>
    </row>
    <row r="49" s="545" customFormat="1"/>
    <row r="50" s="545" customFormat="1"/>
    <row r="51" s="545" customFormat="1"/>
    <row r="52" s="545" customFormat="1"/>
    <row r="53" s="545" customFormat="1"/>
    <row r="54" s="545" customFormat="1"/>
    <row r="55" s="545" customFormat="1"/>
    <row r="56" s="545" customFormat="1"/>
    <row r="57" s="545" customFormat="1"/>
    <row r="58" s="545" customFormat="1"/>
    <row r="59" s="545" customFormat="1"/>
    <row r="60" s="545" customFormat="1"/>
    <row r="61" s="545" customFormat="1"/>
    <row r="62" s="545" customFormat="1"/>
    <row r="63" s="545" customFormat="1"/>
    <row r="64" s="545" customFormat="1"/>
    <row r="65" s="545" customFormat="1"/>
    <row r="66" s="545" customFormat="1"/>
    <row r="67" s="545" customFormat="1"/>
    <row r="68" s="545" customFormat="1"/>
    <row r="69" s="545" customFormat="1"/>
    <row r="70" s="545" customFormat="1"/>
    <row r="71" s="545" customFormat="1"/>
    <row r="72" s="545" customFormat="1"/>
    <row r="73" s="545" customFormat="1"/>
    <row r="74" s="545" customFormat="1"/>
    <row r="75" s="545" customFormat="1"/>
    <row r="76" s="545" customFormat="1"/>
    <row r="77" s="545" customFormat="1"/>
    <row r="78" s="545" customFormat="1"/>
    <row r="79" s="545" customFormat="1"/>
    <row r="80" s="545" customFormat="1"/>
    <row r="81" s="545" customFormat="1"/>
    <row r="82" s="545" customFormat="1"/>
    <row r="83" s="545" customFormat="1"/>
    <row r="84" s="545" customFormat="1"/>
    <row r="85" s="545" customFormat="1"/>
    <row r="86" s="545" customFormat="1"/>
    <row r="87" s="545" customFormat="1"/>
    <row r="88" s="545" customFormat="1"/>
    <row r="89" s="545" customFormat="1"/>
    <row r="90" s="545" customFormat="1"/>
    <row r="91" s="545" customFormat="1"/>
    <row r="92" s="545" customFormat="1"/>
    <row r="93" s="545" customFormat="1"/>
    <row r="94" s="545" customFormat="1"/>
    <row r="95" s="545" customFormat="1"/>
    <row r="96" s="545" customFormat="1"/>
    <row r="97" s="545" customFormat="1"/>
    <row r="98" s="545" customFormat="1"/>
    <row r="99" s="545" customFormat="1"/>
    <row r="100" s="545" customFormat="1"/>
    <row r="101" s="545" customFormat="1"/>
    <row r="102" s="545" customFormat="1"/>
    <row r="103" s="545" customFormat="1"/>
    <row r="104" s="545" customFormat="1"/>
    <row r="105" s="545" customFormat="1"/>
    <row r="106" s="545" customFormat="1"/>
    <row r="107" s="545" customFormat="1"/>
    <row r="108" s="545" customFormat="1"/>
    <row r="109" s="545" customFormat="1"/>
    <row r="110" s="545" customFormat="1"/>
    <row r="111" s="545" customFormat="1"/>
    <row r="112" s="545" customFormat="1"/>
    <row r="113" s="545" customFormat="1"/>
    <row r="114" s="545" customFormat="1"/>
    <row r="115" s="545" customFormat="1"/>
    <row r="116" s="545" customFormat="1"/>
    <row r="117" s="545" customFormat="1"/>
    <row r="118" s="545" customFormat="1"/>
    <row r="119" s="545" customFormat="1"/>
    <row r="120" s="545" customFormat="1"/>
    <row r="121" s="545" customFormat="1"/>
    <row r="122" s="545" customFormat="1"/>
    <row r="123" s="545" customFormat="1"/>
    <row r="124" s="545" customFormat="1"/>
    <row r="125" s="545" customFormat="1"/>
    <row r="126" s="545" customFormat="1"/>
    <row r="127" s="545" customFormat="1"/>
    <row r="128" s="545" customFormat="1"/>
    <row r="129" s="545" customFormat="1"/>
    <row r="130" s="545" customFormat="1"/>
    <row r="131" s="545" customFormat="1"/>
    <row r="132" s="545" customFormat="1"/>
    <row r="133" s="545" customFormat="1"/>
    <row r="134" s="545" customFormat="1"/>
    <row r="135" s="545" customFormat="1"/>
    <row r="136" s="545" customFormat="1"/>
    <row r="137" s="545" customFormat="1"/>
    <row r="138" s="545" customFormat="1"/>
    <row r="139" s="545" customFormat="1"/>
    <row r="140" s="545" customFormat="1"/>
    <row r="141" s="545" customFormat="1"/>
    <row r="142" s="545" customFormat="1"/>
    <row r="143" s="545" customFormat="1"/>
    <row r="144" s="545" customFormat="1"/>
    <row r="145" s="545" customFormat="1"/>
    <row r="146" s="545" customFormat="1"/>
    <row r="147" s="545" customFormat="1"/>
    <row r="148" s="545" customFormat="1"/>
    <row r="149" s="545" customFormat="1"/>
    <row r="150" s="545" customFormat="1"/>
    <row r="151" s="545" customFormat="1"/>
    <row r="152" s="545" customFormat="1"/>
    <row r="153" s="545" customFormat="1"/>
    <row r="154" s="545" customFormat="1"/>
    <row r="155" s="545" customFormat="1"/>
    <row r="156" s="545" customFormat="1"/>
    <row r="157" s="545" customFormat="1"/>
    <row r="158" s="545" customFormat="1"/>
    <row r="159" s="545" customFormat="1"/>
    <row r="160" s="545" customFormat="1"/>
    <row r="161" s="545" customFormat="1"/>
    <row r="162" s="545" customFormat="1"/>
    <row r="163" s="545" customFormat="1"/>
    <row r="164" s="545" customFormat="1"/>
    <row r="165" s="545" customFormat="1"/>
    <row r="166" s="545" customFormat="1"/>
    <row r="167" s="545" customFormat="1"/>
    <row r="168" s="545" customFormat="1"/>
    <row r="169" s="545" customFormat="1"/>
    <row r="170" s="545" customFormat="1"/>
    <row r="171" s="545" customFormat="1"/>
    <row r="172" s="545" customFormat="1"/>
    <row r="173" s="545" customFormat="1"/>
    <row r="174" s="545" customFormat="1"/>
    <row r="175" s="545" customFormat="1"/>
    <row r="176" s="545" customFormat="1"/>
    <row r="177" s="545" customFormat="1"/>
    <row r="178" s="545" customFormat="1"/>
    <row r="179" s="545" customFormat="1"/>
    <row r="180" s="545" customFormat="1"/>
    <row r="181" s="545" customFormat="1"/>
    <row r="182" s="545" customFormat="1"/>
    <row r="183" s="545" customFormat="1"/>
    <row r="184" s="545" customFormat="1"/>
    <row r="185" s="545" customFormat="1"/>
    <row r="186" s="545" customFormat="1"/>
    <row r="187" s="545" customFormat="1"/>
    <row r="188" s="545" customFormat="1"/>
    <row r="189" s="545" customFormat="1"/>
    <row r="190" s="545" customFormat="1"/>
    <row r="191" s="545" customFormat="1"/>
    <row r="192" s="545" customFormat="1"/>
    <row r="193" s="545" customFormat="1"/>
    <row r="194" s="545" customFormat="1"/>
    <row r="195" s="545" customFormat="1"/>
    <row r="196" s="545" customFormat="1"/>
    <row r="197" s="545" customFormat="1"/>
    <row r="198" s="545" customFormat="1"/>
    <row r="199" s="545" customFormat="1"/>
    <row r="200" s="545" customFormat="1"/>
    <row r="201" s="545" customFormat="1"/>
    <row r="202" s="545" customFormat="1"/>
    <row r="203" s="545" customFormat="1"/>
    <row r="204" s="545" customFormat="1"/>
    <row r="205" s="545" customFormat="1"/>
    <row r="206" s="545" customFormat="1"/>
    <row r="207" s="545" customFormat="1"/>
    <row r="208" s="545" customFormat="1"/>
    <row r="209" s="545" customFormat="1"/>
    <row r="210" s="545" customFormat="1"/>
    <row r="211" s="545" customFormat="1"/>
    <row r="212" s="545" customFormat="1"/>
    <row r="213" s="545" customFormat="1"/>
    <row r="214" s="545" customFormat="1"/>
    <row r="215" s="545" customFormat="1"/>
    <row r="216" s="545" customFormat="1"/>
    <row r="217" s="545" customFormat="1"/>
    <row r="218" s="545" customFormat="1"/>
    <row r="219" s="545" customFormat="1"/>
    <row r="220" s="545" customFormat="1"/>
    <row r="221" s="545" customFormat="1"/>
    <row r="222" s="545" customFormat="1"/>
    <row r="223" s="545" customFormat="1"/>
    <row r="224" s="545" customFormat="1"/>
    <row r="225" s="545" customFormat="1"/>
    <row r="226" s="545" customFormat="1"/>
    <row r="227" s="545" customFormat="1"/>
    <row r="228" s="545" customFormat="1"/>
    <row r="229" s="545" customFormat="1"/>
    <row r="230" s="545" customFormat="1"/>
    <row r="231" s="545" customFormat="1"/>
    <row r="232" s="545" customFormat="1"/>
    <row r="233" s="545" customFormat="1"/>
    <row r="234" s="545" customFormat="1"/>
    <row r="235" s="545" customFormat="1"/>
    <row r="236" s="545" customFormat="1"/>
    <row r="237" s="545" customFormat="1"/>
    <row r="238" s="545" customFormat="1"/>
    <row r="239" s="545" customFormat="1"/>
    <row r="240" s="545" customFormat="1"/>
    <row r="241" s="545" customFormat="1"/>
    <row r="242" s="545" customFormat="1"/>
    <row r="243" s="545" customFormat="1"/>
    <row r="244" s="545" customFormat="1"/>
    <row r="245" s="545" customFormat="1"/>
    <row r="246" s="545" customFormat="1"/>
    <row r="247" s="545" customFormat="1"/>
    <row r="248" s="545" customFormat="1"/>
    <row r="249" s="545" customFormat="1"/>
    <row r="250" s="545" customFormat="1"/>
    <row r="251" s="545" customFormat="1"/>
    <row r="252" s="545" customFormat="1"/>
    <row r="253" s="545" customFormat="1"/>
    <row r="254" s="545" customFormat="1"/>
    <row r="255" s="545" customFormat="1"/>
    <row r="256" s="545" customFormat="1"/>
    <row r="257" s="545" customFormat="1"/>
  </sheetData>
  <mergeCells count="6">
    <mergeCell ref="M2:M3"/>
    <mergeCell ref="C2:C3"/>
    <mergeCell ref="E2:F2"/>
    <mergeCell ref="I2:I3"/>
    <mergeCell ref="J2:J3"/>
    <mergeCell ref="L2:L3"/>
  </mergeCells>
  <printOptions horizontalCentered="1"/>
  <pageMargins left="0" right="0" top="0.98425196850393704" bottom="0.98425196850393704" header="0.51181102362204722" footer="0.51181102362204722"/>
  <pageSetup paperSize="9" scale="8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Q257"/>
  <sheetViews>
    <sheetView showGridLines="0" zoomScaleNormal="100" workbookViewId="0">
      <selection activeCell="G15" sqref="G15"/>
    </sheetView>
  </sheetViews>
  <sheetFormatPr defaultRowHeight="12.75"/>
  <cols>
    <col min="1" max="1" width="3.140625" style="584" customWidth="1"/>
    <col min="2" max="2" width="20.7109375" style="545" customWidth="1"/>
    <col min="3" max="3" width="9.7109375" style="545" customWidth="1"/>
    <col min="4" max="4" width="8" style="545" customWidth="1"/>
    <col min="5" max="5" width="20.7109375" style="545" customWidth="1"/>
    <col min="6" max="6" width="10.7109375" style="545" customWidth="1"/>
    <col min="7" max="8" width="9.140625" style="545"/>
    <col min="9" max="9" width="8.85546875" style="545" customWidth="1"/>
    <col min="10" max="10" width="9.5703125" style="545" customWidth="1"/>
    <col min="11" max="16" width="9.7109375" style="545" customWidth="1"/>
    <col min="17" max="16384" width="9.140625" style="545"/>
  </cols>
  <sheetData>
    <row r="1" spans="1:17" ht="13.5">
      <c r="A1" s="542" t="s">
        <v>827</v>
      </c>
      <c r="B1" s="543"/>
      <c r="C1" s="544"/>
      <c r="D1" s="544"/>
      <c r="E1" s="544"/>
      <c r="F1" s="544"/>
      <c r="G1" s="544"/>
      <c r="H1" s="544"/>
      <c r="I1" s="544"/>
      <c r="J1" s="544"/>
      <c r="K1" s="544"/>
      <c r="L1" s="544"/>
      <c r="M1" s="544"/>
      <c r="N1" s="544"/>
      <c r="O1" s="544"/>
      <c r="P1" s="544"/>
      <c r="Q1" s="593"/>
    </row>
    <row r="2" spans="1:17" ht="63.75">
      <c r="A2" s="587" t="s">
        <v>114</v>
      </c>
      <c r="B2" s="583" t="s">
        <v>826</v>
      </c>
      <c r="C2" s="619" t="s">
        <v>518</v>
      </c>
      <c r="D2" s="547" t="s">
        <v>814</v>
      </c>
      <c r="E2" s="621" t="s">
        <v>519</v>
      </c>
      <c r="F2" s="622"/>
      <c r="G2" s="548" t="s">
        <v>116</v>
      </c>
      <c r="H2" s="548"/>
      <c r="I2" s="619" t="s">
        <v>834</v>
      </c>
      <c r="J2" s="619" t="s">
        <v>824</v>
      </c>
      <c r="K2" s="579" t="s">
        <v>819</v>
      </c>
      <c r="L2" s="619" t="s">
        <v>478</v>
      </c>
      <c r="M2" s="619" t="s">
        <v>480</v>
      </c>
      <c r="N2" s="581" t="s">
        <v>479</v>
      </c>
      <c r="O2" s="550" t="s">
        <v>481</v>
      </c>
      <c r="P2" s="551"/>
    </row>
    <row r="3" spans="1:17" ht="69.95" customHeight="1">
      <c r="A3" s="588"/>
      <c r="B3" s="574" t="s">
        <v>415</v>
      </c>
      <c r="C3" s="620"/>
      <c r="D3" s="580"/>
      <c r="E3" s="553" t="s">
        <v>828</v>
      </c>
      <c r="F3" s="553" t="s">
        <v>829</v>
      </c>
      <c r="G3" s="554" t="s">
        <v>117</v>
      </c>
      <c r="H3" s="554" t="s">
        <v>118</v>
      </c>
      <c r="I3" s="620"/>
      <c r="J3" s="620"/>
      <c r="K3" s="554"/>
      <c r="L3" s="620"/>
      <c r="M3" s="620"/>
      <c r="N3" s="555" t="str">
        <f>'[2]1.6'!I3</f>
        <v>2015/16</v>
      </c>
      <c r="O3" s="556" t="str">
        <f>'[2]1.6'!J3</f>
        <v>2016/17</v>
      </c>
      <c r="P3" s="557" t="str">
        <f>'[2]1.6'!K3</f>
        <v>2017/18</v>
      </c>
    </row>
    <row r="4" spans="1:17" ht="13.5">
      <c r="A4" s="589"/>
      <c r="B4" s="575" t="s">
        <v>522</v>
      </c>
      <c r="C4" s="558"/>
      <c r="D4" s="558"/>
      <c r="E4" s="558"/>
      <c r="F4" s="558"/>
      <c r="G4" s="559"/>
      <c r="H4" s="559"/>
      <c r="I4" s="558"/>
      <c r="J4" s="558"/>
      <c r="K4" s="558"/>
      <c r="L4" s="558"/>
      <c r="M4" s="558"/>
      <c r="N4" s="560"/>
      <c r="O4" s="561"/>
      <c r="P4" s="562"/>
    </row>
    <row r="5" spans="1:17">
      <c r="A5" s="590">
        <v>1</v>
      </c>
      <c r="B5" s="576"/>
      <c r="C5" s="558"/>
      <c r="D5" s="558"/>
      <c r="E5" s="558"/>
      <c r="F5" s="558"/>
      <c r="G5" s="559"/>
      <c r="H5" s="559"/>
      <c r="I5" s="558"/>
      <c r="J5" s="558"/>
      <c r="K5" s="558"/>
      <c r="L5" s="558"/>
      <c r="M5" s="558"/>
      <c r="N5" s="560"/>
      <c r="O5" s="561"/>
      <c r="P5" s="562"/>
    </row>
    <row r="6" spans="1:17">
      <c r="A6" s="590" t="s">
        <v>332</v>
      </c>
      <c r="B6" s="576"/>
      <c r="C6" s="558"/>
      <c r="D6" s="558"/>
      <c r="E6" s="558"/>
      <c r="F6" s="558"/>
      <c r="G6" s="559"/>
      <c r="H6" s="559"/>
      <c r="I6" s="558"/>
      <c r="J6" s="558"/>
      <c r="K6" s="558"/>
      <c r="L6" s="558"/>
      <c r="M6" s="558"/>
      <c r="N6" s="560"/>
      <c r="O6" s="561"/>
      <c r="P6" s="562"/>
    </row>
    <row r="7" spans="1:17">
      <c r="A7" s="590" t="s">
        <v>115</v>
      </c>
      <c r="B7" s="576"/>
      <c r="C7" s="563"/>
      <c r="D7" s="563"/>
      <c r="E7" s="563"/>
      <c r="F7" s="563"/>
      <c r="G7" s="564"/>
      <c r="H7" s="564"/>
      <c r="I7" s="563"/>
      <c r="J7" s="563"/>
      <c r="K7" s="563"/>
      <c r="L7" s="563"/>
      <c r="M7" s="563"/>
      <c r="N7" s="560"/>
      <c r="O7" s="565"/>
      <c r="P7" s="566"/>
    </row>
    <row r="8" spans="1:17" ht="13.5">
      <c r="A8" s="591"/>
      <c r="B8" s="577" t="s">
        <v>523</v>
      </c>
      <c r="C8" s="568"/>
      <c r="D8" s="568"/>
      <c r="E8" s="568"/>
      <c r="F8" s="568"/>
      <c r="G8" s="568"/>
      <c r="H8" s="568"/>
      <c r="I8" s="569"/>
      <c r="J8" s="569"/>
      <c r="K8" s="570"/>
      <c r="L8" s="570"/>
      <c r="M8" s="570"/>
      <c r="N8" s="570"/>
      <c r="O8" s="567"/>
      <c r="P8" s="571"/>
    </row>
    <row r="9" spans="1:17" ht="13.5">
      <c r="A9" s="592"/>
      <c r="B9" s="578" t="s">
        <v>524</v>
      </c>
      <c r="C9" s="558"/>
      <c r="D9" s="558"/>
      <c r="E9" s="558"/>
      <c r="F9" s="558"/>
      <c r="G9" s="559"/>
      <c r="H9" s="559"/>
      <c r="I9" s="558"/>
      <c r="J9" s="558"/>
      <c r="K9" s="558"/>
      <c r="L9" s="558"/>
      <c r="M9" s="558"/>
      <c r="N9" s="558"/>
      <c r="O9" s="561"/>
      <c r="P9" s="562"/>
    </row>
    <row r="10" spans="1:17">
      <c r="A10" s="590">
        <v>1</v>
      </c>
      <c r="B10" s="576"/>
      <c r="C10" s="558"/>
      <c r="D10" s="558"/>
      <c r="E10" s="558"/>
      <c r="F10" s="558"/>
      <c r="G10" s="559"/>
      <c r="H10" s="559"/>
      <c r="I10" s="558"/>
      <c r="J10" s="558"/>
      <c r="K10" s="558"/>
      <c r="L10" s="558"/>
      <c r="M10" s="558"/>
      <c r="N10" s="558"/>
      <c r="O10" s="561"/>
      <c r="P10" s="562"/>
    </row>
    <row r="11" spans="1:17">
      <c r="A11" s="590" t="s">
        <v>332</v>
      </c>
      <c r="B11" s="576"/>
      <c r="C11" s="558"/>
      <c r="D11" s="558"/>
      <c r="E11" s="558"/>
      <c r="F11" s="558"/>
      <c r="G11" s="559"/>
      <c r="H11" s="559"/>
      <c r="I11" s="558"/>
      <c r="J11" s="558"/>
      <c r="K11" s="558"/>
      <c r="L11" s="558"/>
      <c r="M11" s="558"/>
      <c r="N11" s="558"/>
      <c r="O11" s="561"/>
      <c r="P11" s="562"/>
    </row>
    <row r="12" spans="1:17">
      <c r="A12" s="590" t="s">
        <v>115</v>
      </c>
      <c r="B12" s="576"/>
      <c r="C12" s="563"/>
      <c r="D12" s="563"/>
      <c r="E12" s="563"/>
      <c r="F12" s="563"/>
      <c r="G12" s="564"/>
      <c r="H12" s="564"/>
      <c r="I12" s="563"/>
      <c r="J12" s="563"/>
      <c r="K12" s="563"/>
      <c r="L12" s="563"/>
      <c r="M12" s="563"/>
      <c r="N12" s="563"/>
      <c r="O12" s="565"/>
      <c r="P12" s="566"/>
    </row>
    <row r="13" spans="1:17" ht="13.5">
      <c r="A13" s="591"/>
      <c r="B13" s="577" t="s">
        <v>525</v>
      </c>
      <c r="C13" s="568"/>
      <c r="D13" s="568"/>
      <c r="E13" s="568"/>
      <c r="F13" s="568"/>
      <c r="G13" s="568"/>
      <c r="H13" s="568"/>
      <c r="I13" s="569"/>
      <c r="J13" s="569"/>
      <c r="K13" s="570"/>
      <c r="L13" s="570"/>
      <c r="M13" s="570"/>
      <c r="N13" s="570"/>
      <c r="O13" s="567"/>
      <c r="P13" s="571"/>
    </row>
    <row r="14" spans="1:17" ht="13.5">
      <c r="A14" s="592"/>
      <c r="B14" s="578" t="s">
        <v>526</v>
      </c>
      <c r="C14" s="558"/>
      <c r="D14" s="558"/>
      <c r="E14" s="558"/>
      <c r="F14" s="558"/>
      <c r="G14" s="559"/>
      <c r="H14" s="559"/>
      <c r="I14" s="558"/>
      <c r="J14" s="558"/>
      <c r="K14" s="558"/>
      <c r="L14" s="558"/>
      <c r="M14" s="558"/>
      <c r="N14" s="558"/>
      <c r="O14" s="561"/>
      <c r="P14" s="562"/>
    </row>
    <row r="15" spans="1:17">
      <c r="A15" s="590">
        <v>1</v>
      </c>
      <c r="B15" s="576"/>
      <c r="C15" s="558"/>
      <c r="D15" s="558"/>
      <c r="E15" s="558"/>
      <c r="F15" s="558"/>
      <c r="G15" s="559"/>
      <c r="H15" s="559"/>
      <c r="I15" s="558"/>
      <c r="J15" s="558"/>
      <c r="K15" s="558"/>
      <c r="L15" s="558"/>
      <c r="M15" s="558"/>
      <c r="N15" s="558"/>
      <c r="O15" s="561"/>
      <c r="P15" s="562"/>
    </row>
    <row r="16" spans="1:17">
      <c r="A16" s="590" t="s">
        <v>332</v>
      </c>
      <c r="B16" s="576"/>
      <c r="C16" s="558"/>
      <c r="D16" s="558"/>
      <c r="E16" s="558"/>
      <c r="F16" s="558"/>
      <c r="G16" s="559"/>
      <c r="H16" s="559"/>
      <c r="I16" s="558"/>
      <c r="J16" s="558"/>
      <c r="K16" s="558"/>
      <c r="L16" s="558"/>
      <c r="M16" s="558"/>
      <c r="N16" s="558"/>
      <c r="O16" s="561"/>
      <c r="P16" s="562"/>
    </row>
    <row r="17" spans="1:16">
      <c r="A17" s="590" t="s">
        <v>115</v>
      </c>
      <c r="B17" s="576"/>
      <c r="C17" s="563"/>
      <c r="D17" s="563"/>
      <c r="E17" s="563"/>
      <c r="F17" s="563"/>
      <c r="G17" s="564"/>
      <c r="H17" s="564"/>
      <c r="I17" s="563"/>
      <c r="J17" s="563"/>
      <c r="K17" s="563"/>
      <c r="L17" s="563"/>
      <c r="M17" s="563"/>
      <c r="N17" s="563"/>
      <c r="O17" s="565"/>
      <c r="P17" s="566"/>
    </row>
    <row r="18" spans="1:16" ht="13.5">
      <c r="A18" s="591"/>
      <c r="B18" s="577" t="s">
        <v>527</v>
      </c>
      <c r="C18" s="568"/>
      <c r="D18" s="568"/>
      <c r="E18" s="568"/>
      <c r="F18" s="568"/>
      <c r="G18" s="568"/>
      <c r="H18" s="568"/>
      <c r="I18" s="569"/>
      <c r="J18" s="569"/>
      <c r="K18" s="570"/>
      <c r="L18" s="570"/>
      <c r="M18" s="570"/>
      <c r="N18" s="570"/>
      <c r="O18" s="572"/>
      <c r="P18" s="571"/>
    </row>
    <row r="19" spans="1:16" ht="13.5">
      <c r="A19" s="592"/>
      <c r="B19" s="578" t="s">
        <v>528</v>
      </c>
      <c r="C19" s="558"/>
      <c r="D19" s="558"/>
      <c r="E19" s="558"/>
      <c r="F19" s="558"/>
      <c r="G19" s="559"/>
      <c r="H19" s="559"/>
      <c r="I19" s="558"/>
      <c r="J19" s="558"/>
      <c r="K19" s="558"/>
      <c r="L19" s="558"/>
      <c r="M19" s="558"/>
      <c r="N19" s="558"/>
      <c r="O19" s="561"/>
      <c r="P19" s="562"/>
    </row>
    <row r="20" spans="1:16">
      <c r="A20" s="590">
        <v>1</v>
      </c>
      <c r="B20" s="576"/>
      <c r="C20" s="558"/>
      <c r="D20" s="558"/>
      <c r="E20" s="558"/>
      <c r="F20" s="558"/>
      <c r="G20" s="559"/>
      <c r="H20" s="559"/>
      <c r="I20" s="558"/>
      <c r="J20" s="558"/>
      <c r="K20" s="558"/>
      <c r="L20" s="558"/>
      <c r="M20" s="558"/>
      <c r="N20" s="558"/>
      <c r="O20" s="561"/>
      <c r="P20" s="562"/>
    </row>
    <row r="21" spans="1:16">
      <c r="A21" s="590" t="s">
        <v>332</v>
      </c>
      <c r="B21" s="576"/>
      <c r="C21" s="558"/>
      <c r="D21" s="558"/>
      <c r="E21" s="558"/>
      <c r="F21" s="558"/>
      <c r="G21" s="559"/>
      <c r="H21" s="559"/>
      <c r="I21" s="558"/>
      <c r="J21" s="558"/>
      <c r="K21" s="558"/>
      <c r="L21" s="558"/>
      <c r="M21" s="558"/>
      <c r="N21" s="558"/>
      <c r="O21" s="561"/>
      <c r="P21" s="562"/>
    </row>
    <row r="22" spans="1:16">
      <c r="A22" s="590" t="s">
        <v>115</v>
      </c>
      <c r="B22" s="576"/>
      <c r="C22" s="563"/>
      <c r="D22" s="563"/>
      <c r="E22" s="563"/>
      <c r="F22" s="563"/>
      <c r="G22" s="564"/>
      <c r="H22" s="564"/>
      <c r="I22" s="563"/>
      <c r="J22" s="563"/>
      <c r="K22" s="563"/>
      <c r="L22" s="563"/>
      <c r="M22" s="563"/>
      <c r="N22" s="563"/>
      <c r="O22" s="565"/>
      <c r="P22" s="566"/>
    </row>
    <row r="23" spans="1:16" ht="13.5">
      <c r="A23" s="591"/>
      <c r="B23" s="577" t="s">
        <v>529</v>
      </c>
      <c r="C23" s="568"/>
      <c r="D23" s="568"/>
      <c r="E23" s="568"/>
      <c r="F23" s="568"/>
      <c r="G23" s="568"/>
      <c r="H23" s="568"/>
      <c r="I23" s="569"/>
      <c r="J23" s="569"/>
      <c r="K23" s="570"/>
      <c r="L23" s="570"/>
      <c r="M23" s="570"/>
      <c r="N23" s="570"/>
      <c r="O23" s="567"/>
      <c r="P23" s="571"/>
    </row>
    <row r="24" spans="1:16" ht="13.5">
      <c r="A24" s="592"/>
      <c r="B24" s="575" t="s">
        <v>530</v>
      </c>
      <c r="C24" s="558"/>
      <c r="D24" s="558"/>
      <c r="E24" s="558"/>
      <c r="F24" s="558"/>
      <c r="G24" s="559"/>
      <c r="H24" s="559"/>
      <c r="I24" s="558"/>
      <c r="J24" s="558"/>
      <c r="K24" s="558"/>
      <c r="L24" s="558"/>
      <c r="M24" s="558"/>
      <c r="N24" s="558"/>
      <c r="O24" s="561"/>
      <c r="P24" s="562"/>
    </row>
    <row r="25" spans="1:16">
      <c r="A25" s="590">
        <v>1</v>
      </c>
      <c r="B25" s="576"/>
      <c r="C25" s="558"/>
      <c r="D25" s="558"/>
      <c r="E25" s="558"/>
      <c r="F25" s="558"/>
      <c r="G25" s="559"/>
      <c r="H25" s="559"/>
      <c r="I25" s="558"/>
      <c r="J25" s="558"/>
      <c r="K25" s="558"/>
      <c r="L25" s="558"/>
      <c r="M25" s="558"/>
      <c r="N25" s="558"/>
      <c r="O25" s="561"/>
      <c r="P25" s="562"/>
    </row>
    <row r="26" spans="1:16">
      <c r="A26" s="590" t="s">
        <v>332</v>
      </c>
      <c r="B26" s="576"/>
      <c r="C26" s="558"/>
      <c r="D26" s="558"/>
      <c r="E26" s="558"/>
      <c r="F26" s="558"/>
      <c r="G26" s="559"/>
      <c r="H26" s="559"/>
      <c r="I26" s="558"/>
      <c r="J26" s="558"/>
      <c r="K26" s="558"/>
      <c r="L26" s="558"/>
      <c r="M26" s="558"/>
      <c r="N26" s="558"/>
      <c r="O26" s="561"/>
      <c r="P26" s="562"/>
    </row>
    <row r="27" spans="1:16">
      <c r="A27" s="590" t="s">
        <v>115</v>
      </c>
      <c r="B27" s="576"/>
      <c r="C27" s="558"/>
      <c r="D27" s="558"/>
      <c r="E27" s="558"/>
      <c r="F27" s="558"/>
      <c r="G27" s="559"/>
      <c r="H27" s="559"/>
      <c r="I27" s="558"/>
      <c r="J27" s="558"/>
      <c r="K27" s="563"/>
      <c r="L27" s="563"/>
      <c r="M27" s="563"/>
      <c r="N27" s="563"/>
      <c r="O27" s="565"/>
      <c r="P27" s="566"/>
    </row>
    <row r="28" spans="1:16" ht="13.5">
      <c r="A28" s="591"/>
      <c r="B28" s="577" t="s">
        <v>531</v>
      </c>
      <c r="C28" s="568"/>
      <c r="D28" s="568"/>
      <c r="E28" s="568"/>
      <c r="F28" s="568"/>
      <c r="G28" s="568"/>
      <c r="H28" s="568"/>
      <c r="I28" s="569"/>
      <c r="J28" s="569"/>
      <c r="K28" s="570"/>
      <c r="L28" s="570"/>
      <c r="M28" s="570"/>
      <c r="N28" s="570"/>
      <c r="O28" s="567"/>
      <c r="P28" s="571"/>
    </row>
    <row r="29" spans="1:16" ht="13.5">
      <c r="A29" s="592"/>
      <c r="B29" s="575" t="s">
        <v>532</v>
      </c>
      <c r="C29" s="558"/>
      <c r="D29" s="558"/>
      <c r="E29" s="558"/>
      <c r="F29" s="558"/>
      <c r="G29" s="559"/>
      <c r="H29" s="559"/>
      <c r="I29" s="558"/>
      <c r="J29" s="558"/>
      <c r="K29" s="558"/>
      <c r="L29" s="558"/>
      <c r="M29" s="558"/>
      <c r="N29" s="558"/>
      <c r="O29" s="561"/>
      <c r="P29" s="562"/>
    </row>
    <row r="30" spans="1:16">
      <c r="A30" s="590">
        <v>1</v>
      </c>
      <c r="B30" s="576"/>
      <c r="C30" s="558"/>
      <c r="D30" s="558"/>
      <c r="E30" s="558"/>
      <c r="F30" s="558"/>
      <c r="G30" s="559"/>
      <c r="H30" s="559"/>
      <c r="I30" s="558"/>
      <c r="J30" s="558"/>
      <c r="K30" s="558"/>
      <c r="L30" s="558"/>
      <c r="M30" s="558"/>
      <c r="N30" s="558"/>
      <c r="O30" s="561"/>
      <c r="P30" s="562"/>
    </row>
    <row r="31" spans="1:16">
      <c r="A31" s="590" t="s">
        <v>332</v>
      </c>
      <c r="B31" s="576"/>
      <c r="C31" s="558"/>
      <c r="D31" s="558"/>
      <c r="E31" s="558"/>
      <c r="F31" s="558"/>
      <c r="G31" s="559"/>
      <c r="H31" s="559"/>
      <c r="I31" s="558"/>
      <c r="J31" s="558"/>
      <c r="K31" s="558"/>
      <c r="L31" s="558"/>
      <c r="M31" s="558"/>
      <c r="N31" s="558"/>
      <c r="O31" s="561"/>
      <c r="P31" s="562"/>
    </row>
    <row r="32" spans="1:16">
      <c r="A32" s="590" t="s">
        <v>115</v>
      </c>
      <c r="B32" s="576"/>
      <c r="C32" s="563"/>
      <c r="D32" s="563"/>
      <c r="E32" s="563"/>
      <c r="F32" s="563"/>
      <c r="G32" s="564"/>
      <c r="H32" s="564"/>
      <c r="I32" s="563"/>
      <c r="J32" s="563"/>
      <c r="K32" s="563"/>
      <c r="L32" s="563"/>
      <c r="M32" s="563"/>
      <c r="N32" s="563"/>
      <c r="O32" s="565"/>
      <c r="P32" s="566"/>
    </row>
    <row r="33" spans="1:16" ht="13.5">
      <c r="A33" s="591"/>
      <c r="B33" s="577" t="s">
        <v>533</v>
      </c>
      <c r="C33" s="568"/>
      <c r="D33" s="568"/>
      <c r="E33" s="568"/>
      <c r="F33" s="568"/>
      <c r="G33" s="568"/>
      <c r="H33" s="568"/>
      <c r="I33" s="569"/>
      <c r="J33" s="569"/>
      <c r="K33" s="570"/>
      <c r="L33" s="570"/>
      <c r="M33" s="570"/>
      <c r="N33" s="570"/>
      <c r="O33" s="567"/>
      <c r="P33" s="571"/>
    </row>
    <row r="34" spans="1:16" ht="13.5">
      <c r="A34" s="591"/>
      <c r="B34" s="577" t="s">
        <v>535</v>
      </c>
      <c r="C34" s="568"/>
      <c r="D34" s="568"/>
      <c r="E34" s="568"/>
      <c r="F34" s="568"/>
      <c r="G34" s="568"/>
      <c r="H34" s="568"/>
      <c r="I34" s="569"/>
      <c r="J34" s="569"/>
      <c r="K34" s="570"/>
      <c r="L34" s="570"/>
      <c r="M34" s="570"/>
      <c r="N34" s="570"/>
      <c r="O34" s="570"/>
      <c r="P34" s="573"/>
    </row>
    <row r="35" spans="1:16">
      <c r="B35" s="586" t="s">
        <v>836</v>
      </c>
    </row>
    <row r="36" spans="1:16">
      <c r="B36" s="586" t="s">
        <v>833</v>
      </c>
    </row>
    <row r="49" s="545" customFormat="1"/>
    <row r="50" s="545" customFormat="1"/>
    <row r="51" s="545" customFormat="1"/>
    <row r="52" s="545" customFormat="1"/>
    <row r="53" s="545" customFormat="1"/>
    <row r="54" s="545" customFormat="1"/>
    <row r="55" s="545" customFormat="1"/>
    <row r="56" s="545" customFormat="1"/>
    <row r="57" s="545" customFormat="1"/>
    <row r="58" s="545" customFormat="1"/>
    <row r="59" s="545" customFormat="1"/>
    <row r="60" s="545" customFormat="1"/>
    <row r="61" s="545" customFormat="1"/>
    <row r="62" s="545" customFormat="1"/>
    <row r="63" s="545" customFormat="1"/>
    <row r="64" s="545" customFormat="1"/>
    <row r="65" s="545" customFormat="1"/>
    <row r="66" s="545" customFormat="1"/>
    <row r="67" s="545" customFormat="1"/>
    <row r="68" s="545" customFormat="1"/>
    <row r="69" s="545" customFormat="1"/>
    <row r="70" s="545" customFormat="1"/>
    <row r="71" s="545" customFormat="1"/>
    <row r="72" s="545" customFormat="1"/>
    <row r="73" s="545" customFormat="1"/>
    <row r="74" s="545" customFormat="1"/>
    <row r="75" s="545" customFormat="1"/>
    <row r="76" s="545" customFormat="1"/>
    <row r="77" s="545" customFormat="1"/>
    <row r="78" s="545" customFormat="1"/>
    <row r="79" s="545" customFormat="1"/>
    <row r="80" s="545" customFormat="1"/>
    <row r="81" s="545" customFormat="1"/>
    <row r="82" s="545" customFormat="1"/>
    <row r="83" s="545" customFormat="1"/>
    <row r="84" s="545" customFormat="1"/>
    <row r="85" s="545" customFormat="1"/>
    <row r="86" s="545" customFormat="1"/>
    <row r="87" s="545" customFormat="1"/>
    <row r="88" s="545" customFormat="1"/>
    <row r="89" s="545" customFormat="1"/>
    <row r="90" s="545" customFormat="1"/>
    <row r="91" s="545" customFormat="1"/>
    <row r="92" s="545" customFormat="1"/>
    <row r="93" s="545" customFormat="1"/>
    <row r="94" s="545" customFormat="1"/>
    <row r="95" s="545" customFormat="1"/>
    <row r="96" s="545" customFormat="1"/>
    <row r="97" s="545" customFormat="1"/>
    <row r="98" s="545" customFormat="1"/>
    <row r="99" s="545" customFormat="1"/>
    <row r="100" s="545" customFormat="1"/>
    <row r="101" s="545" customFormat="1"/>
    <row r="102" s="545" customFormat="1"/>
    <row r="103" s="545" customFormat="1"/>
    <row r="104" s="545" customFormat="1"/>
    <row r="105" s="545" customFormat="1"/>
    <row r="106" s="545" customFormat="1"/>
    <row r="107" s="545" customFormat="1"/>
    <row r="108" s="545" customFormat="1"/>
    <row r="109" s="545" customFormat="1"/>
    <row r="110" s="545" customFormat="1"/>
    <row r="111" s="545" customFormat="1"/>
    <row r="112" s="545" customFormat="1"/>
    <row r="113" s="545" customFormat="1"/>
    <row r="114" s="545" customFormat="1"/>
    <row r="115" s="545" customFormat="1"/>
    <row r="116" s="545" customFormat="1"/>
    <row r="117" s="545" customFormat="1"/>
    <row r="118" s="545" customFormat="1"/>
    <row r="119" s="545" customFormat="1"/>
    <row r="120" s="545" customFormat="1"/>
    <row r="121" s="545" customFormat="1"/>
    <row r="122" s="545" customFormat="1"/>
    <row r="123" s="545" customFormat="1"/>
    <row r="124" s="545" customFormat="1"/>
    <row r="125" s="545" customFormat="1"/>
    <row r="126" s="545" customFormat="1"/>
    <row r="127" s="545" customFormat="1"/>
    <row r="128" s="545" customFormat="1"/>
    <row r="129" s="545" customFormat="1"/>
    <row r="130" s="545" customFormat="1"/>
    <row r="131" s="545" customFormat="1"/>
    <row r="132" s="545" customFormat="1"/>
    <row r="133" s="545" customFormat="1"/>
    <row r="134" s="545" customFormat="1"/>
    <row r="135" s="545" customFormat="1"/>
    <row r="136" s="545" customFormat="1"/>
    <row r="137" s="545" customFormat="1"/>
    <row r="138" s="545" customFormat="1"/>
    <row r="139" s="545" customFormat="1"/>
    <row r="140" s="545" customFormat="1"/>
    <row r="141" s="545" customFormat="1"/>
    <row r="142" s="545" customFormat="1"/>
    <row r="143" s="545" customFormat="1"/>
    <row r="144" s="545" customFormat="1"/>
    <row r="145" s="545" customFormat="1"/>
    <row r="146" s="545" customFormat="1"/>
    <row r="147" s="545" customFormat="1"/>
    <row r="148" s="545" customFormat="1"/>
    <row r="149" s="545" customFormat="1"/>
    <row r="150" s="545" customFormat="1"/>
    <row r="151" s="545" customFormat="1"/>
    <row r="152" s="545" customFormat="1"/>
    <row r="153" s="545" customFormat="1"/>
    <row r="154" s="545" customFormat="1"/>
    <row r="155" s="545" customFormat="1"/>
    <row r="156" s="545" customFormat="1"/>
    <row r="157" s="545" customFormat="1"/>
    <row r="158" s="545" customFormat="1"/>
    <row r="159" s="545" customFormat="1"/>
    <row r="160" s="545" customFormat="1"/>
    <row r="161" s="545" customFormat="1"/>
    <row r="162" s="545" customFormat="1"/>
    <row r="163" s="545" customFormat="1"/>
    <row r="164" s="545" customFormat="1"/>
    <row r="165" s="545" customFormat="1"/>
    <row r="166" s="545" customFormat="1"/>
    <row r="167" s="545" customFormat="1"/>
    <row r="168" s="545" customFormat="1"/>
    <row r="169" s="545" customFormat="1"/>
    <row r="170" s="545" customFormat="1"/>
    <row r="171" s="545" customFormat="1"/>
    <row r="172" s="545" customFormat="1"/>
    <row r="173" s="545" customFormat="1"/>
    <row r="174" s="545" customFormat="1"/>
    <row r="175" s="545" customFormat="1"/>
    <row r="176" s="545" customFormat="1"/>
    <row r="177" s="545" customFormat="1"/>
    <row r="178" s="545" customFormat="1"/>
    <row r="179" s="545" customFormat="1"/>
    <row r="180" s="545" customFormat="1"/>
    <row r="181" s="545" customFormat="1"/>
    <row r="182" s="545" customFormat="1"/>
    <row r="183" s="545" customFormat="1"/>
    <row r="184" s="545" customFormat="1"/>
    <row r="185" s="545" customFormat="1"/>
    <row r="186" s="545" customFormat="1"/>
    <row r="187" s="545" customFormat="1"/>
    <row r="188" s="545" customFormat="1"/>
    <row r="189" s="545" customFormat="1"/>
    <row r="190" s="545" customFormat="1"/>
    <row r="191" s="545" customFormat="1"/>
    <row r="192" s="545" customFormat="1"/>
    <row r="193" s="545" customFormat="1"/>
    <row r="194" s="545" customFormat="1"/>
    <row r="195" s="545" customFormat="1"/>
    <row r="196" s="545" customFormat="1"/>
    <row r="197" s="545" customFormat="1"/>
    <row r="198" s="545" customFormat="1"/>
    <row r="199" s="545" customFormat="1"/>
    <row r="200" s="545" customFormat="1"/>
    <row r="201" s="545" customFormat="1"/>
    <row r="202" s="545" customFormat="1"/>
    <row r="203" s="545" customFormat="1"/>
    <row r="204" s="545" customFormat="1"/>
    <row r="205" s="545" customFormat="1"/>
    <row r="206" s="545" customFormat="1"/>
    <row r="207" s="545" customFormat="1"/>
    <row r="208" s="545" customFormat="1"/>
    <row r="209" s="545" customFormat="1"/>
    <row r="210" s="545" customFormat="1"/>
    <row r="211" s="545" customFormat="1"/>
    <row r="212" s="545" customFormat="1"/>
    <row r="213" s="545" customFormat="1"/>
    <row r="214" s="545" customFormat="1"/>
    <row r="215" s="545" customFormat="1"/>
    <row r="216" s="545" customFormat="1"/>
    <row r="217" s="545" customFormat="1"/>
    <row r="218" s="545" customFormat="1"/>
    <row r="219" s="545" customFormat="1"/>
    <row r="220" s="545" customFormat="1"/>
    <row r="221" s="545" customFormat="1"/>
    <row r="222" s="545" customFormat="1"/>
    <row r="223" s="545" customFormat="1"/>
    <row r="224" s="545" customFormat="1"/>
    <row r="225" s="545" customFormat="1"/>
    <row r="226" s="545" customFormat="1"/>
    <row r="227" s="545" customFormat="1"/>
    <row r="228" s="545" customFormat="1"/>
    <row r="229" s="545" customFormat="1"/>
    <row r="230" s="545" customFormat="1"/>
    <row r="231" s="545" customFormat="1"/>
    <row r="232" s="545" customFormat="1"/>
    <row r="233" s="545" customFormat="1"/>
    <row r="234" s="545" customFormat="1"/>
    <row r="235" s="545" customFormat="1"/>
    <row r="236" s="545" customFormat="1"/>
    <row r="237" s="545" customFormat="1"/>
    <row r="238" s="545" customFormat="1"/>
    <row r="239" s="545" customFormat="1"/>
    <row r="240" s="545" customFormat="1"/>
    <row r="241" s="545" customFormat="1"/>
    <row r="242" s="545" customFormat="1"/>
    <row r="243" s="545" customFormat="1"/>
    <row r="244" s="545" customFormat="1"/>
    <row r="245" s="545" customFormat="1"/>
    <row r="246" s="545" customFormat="1"/>
    <row r="247" s="545" customFormat="1"/>
    <row r="248" s="545" customFormat="1"/>
    <row r="249" s="545" customFormat="1"/>
    <row r="250" s="545" customFormat="1"/>
    <row r="251" s="545" customFormat="1"/>
    <row r="252" s="545" customFormat="1"/>
    <row r="253" s="545" customFormat="1"/>
    <row r="254" s="545" customFormat="1"/>
    <row r="255" s="545" customFormat="1"/>
    <row r="256" s="545" customFormat="1"/>
    <row r="257" s="545" customFormat="1"/>
  </sheetData>
  <mergeCells count="6">
    <mergeCell ref="M2:M3"/>
    <mergeCell ref="C2:C3"/>
    <mergeCell ref="E2:F2"/>
    <mergeCell ref="I2:I3"/>
    <mergeCell ref="J2:J3"/>
    <mergeCell ref="L2:L3"/>
  </mergeCells>
  <printOptions horizontalCentered="1"/>
  <pageMargins left="0" right="0" top="0.98425196850393704" bottom="0.98425196850393704" header="0.51181102362204722" footer="0.51181102362204722"/>
  <pageSetup paperSize="9" scale="84"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Q257"/>
  <sheetViews>
    <sheetView showGridLines="0" zoomScaleNormal="100" workbookViewId="0">
      <selection sqref="A1:XFD1048576"/>
    </sheetView>
  </sheetViews>
  <sheetFormatPr defaultRowHeight="12.75"/>
  <cols>
    <col min="1" max="1" width="3.140625" style="584" customWidth="1"/>
    <col min="2" max="2" width="20.7109375" style="545" customWidth="1"/>
    <col min="3" max="3" width="9.7109375" style="545" customWidth="1"/>
    <col min="4" max="4" width="8" style="545" customWidth="1"/>
    <col min="5" max="5" width="20.7109375" style="545" customWidth="1"/>
    <col min="6" max="6" width="10.7109375" style="545" customWidth="1"/>
    <col min="7" max="8" width="9.140625" style="545"/>
    <col min="9" max="9" width="8.85546875" style="545" customWidth="1"/>
    <col min="10" max="10" width="9.5703125" style="545" customWidth="1"/>
    <col min="11" max="16" width="9.7109375" style="545" customWidth="1"/>
    <col min="17" max="16384" width="9.140625" style="545"/>
  </cols>
  <sheetData>
    <row r="1" spans="1:17" ht="13.5">
      <c r="A1" s="542" t="s">
        <v>843</v>
      </c>
      <c r="B1" s="543"/>
      <c r="C1" s="544"/>
      <c r="D1" s="544"/>
      <c r="E1" s="544"/>
      <c r="F1" s="544"/>
      <c r="G1" s="544"/>
      <c r="H1" s="544"/>
      <c r="I1" s="544"/>
      <c r="J1" s="544"/>
      <c r="K1" s="544"/>
      <c r="L1" s="544"/>
      <c r="M1" s="544"/>
      <c r="N1" s="544"/>
      <c r="O1" s="544"/>
      <c r="P1" s="544"/>
      <c r="Q1" s="593"/>
    </row>
    <row r="2" spans="1:17" ht="63.75" customHeight="1">
      <c r="A2" s="587" t="s">
        <v>114</v>
      </c>
      <c r="B2" s="583" t="s">
        <v>826</v>
      </c>
      <c r="C2" s="619" t="s">
        <v>518</v>
      </c>
      <c r="D2" s="547" t="s">
        <v>814</v>
      </c>
      <c r="E2" s="621" t="s">
        <v>519</v>
      </c>
      <c r="F2" s="622"/>
      <c r="G2" s="548" t="s">
        <v>116</v>
      </c>
      <c r="H2" s="548"/>
      <c r="I2" s="619" t="s">
        <v>844</v>
      </c>
      <c r="J2" s="619" t="s">
        <v>824</v>
      </c>
      <c r="K2" s="579" t="s">
        <v>819</v>
      </c>
      <c r="L2" s="619" t="s">
        <v>478</v>
      </c>
      <c r="M2" s="619" t="s">
        <v>480</v>
      </c>
      <c r="N2" s="581" t="s">
        <v>479</v>
      </c>
      <c r="O2" s="550" t="s">
        <v>481</v>
      </c>
      <c r="P2" s="551"/>
    </row>
    <row r="3" spans="1:17" ht="69.95" customHeight="1">
      <c r="A3" s="588"/>
      <c r="B3" s="574" t="s">
        <v>415</v>
      </c>
      <c r="C3" s="620"/>
      <c r="D3" s="580"/>
      <c r="E3" s="585" t="s">
        <v>830</v>
      </c>
      <c r="F3" s="585" t="s">
        <v>831</v>
      </c>
      <c r="G3" s="554" t="s">
        <v>117</v>
      </c>
      <c r="H3" s="554" t="s">
        <v>118</v>
      </c>
      <c r="I3" s="620"/>
      <c r="J3" s="620"/>
      <c r="K3" s="554"/>
      <c r="L3" s="620"/>
      <c r="M3" s="620"/>
      <c r="N3" s="555" t="str">
        <f>'[2]1.6'!I3</f>
        <v>2015/16</v>
      </c>
      <c r="O3" s="556" t="str">
        <f>'[2]1.6'!J3</f>
        <v>2016/17</v>
      </c>
      <c r="P3" s="557" t="str">
        <f>'[2]1.6'!K3</f>
        <v>2017/18</v>
      </c>
    </row>
    <row r="4" spans="1:17" ht="13.5">
      <c r="A4" s="589"/>
      <c r="B4" s="575" t="s">
        <v>522</v>
      </c>
      <c r="C4" s="558"/>
      <c r="D4" s="558"/>
      <c r="E4" s="558"/>
      <c r="F4" s="558"/>
      <c r="G4" s="559"/>
      <c r="H4" s="559"/>
      <c r="I4" s="558"/>
      <c r="J4" s="558"/>
      <c r="K4" s="558"/>
      <c r="L4" s="558"/>
      <c r="M4" s="558"/>
      <c r="N4" s="560"/>
      <c r="O4" s="561"/>
      <c r="P4" s="562"/>
    </row>
    <row r="5" spans="1:17">
      <c r="A5" s="590">
        <v>1</v>
      </c>
      <c r="B5" s="576"/>
      <c r="C5" s="558"/>
      <c r="D5" s="558"/>
      <c r="E5" s="558"/>
      <c r="F5" s="558"/>
      <c r="G5" s="559"/>
      <c r="H5" s="559"/>
      <c r="I5" s="558"/>
      <c r="J5" s="558"/>
      <c r="K5" s="558"/>
      <c r="L5" s="558"/>
      <c r="M5" s="558"/>
      <c r="N5" s="560"/>
      <c r="O5" s="561"/>
      <c r="P5" s="562"/>
    </row>
    <row r="6" spans="1:17">
      <c r="A6" s="590" t="s">
        <v>332</v>
      </c>
      <c r="B6" s="576"/>
      <c r="C6" s="558"/>
      <c r="D6" s="558"/>
      <c r="E6" s="558"/>
      <c r="F6" s="558"/>
      <c r="G6" s="559"/>
      <c r="H6" s="559"/>
      <c r="I6" s="558"/>
      <c r="J6" s="558"/>
      <c r="K6" s="558"/>
      <c r="L6" s="558"/>
      <c r="M6" s="558"/>
      <c r="N6" s="560"/>
      <c r="O6" s="561"/>
      <c r="P6" s="562"/>
    </row>
    <row r="7" spans="1:17">
      <c r="A7" s="590" t="s">
        <v>115</v>
      </c>
      <c r="B7" s="576"/>
      <c r="C7" s="563"/>
      <c r="D7" s="563"/>
      <c r="E7" s="563"/>
      <c r="F7" s="563"/>
      <c r="G7" s="564"/>
      <c r="H7" s="564"/>
      <c r="I7" s="563"/>
      <c r="J7" s="563"/>
      <c r="K7" s="563"/>
      <c r="L7" s="563"/>
      <c r="M7" s="563"/>
      <c r="N7" s="560"/>
      <c r="O7" s="565"/>
      <c r="P7" s="566"/>
    </row>
    <row r="8" spans="1:17" ht="13.5">
      <c r="A8" s="591"/>
      <c r="B8" s="577" t="s">
        <v>523</v>
      </c>
      <c r="C8" s="568"/>
      <c r="D8" s="568"/>
      <c r="E8" s="568"/>
      <c r="F8" s="568"/>
      <c r="G8" s="568"/>
      <c r="H8" s="568"/>
      <c r="I8" s="569"/>
      <c r="J8" s="569"/>
      <c r="K8" s="570"/>
      <c r="L8" s="570"/>
      <c r="M8" s="570"/>
      <c r="N8" s="570"/>
      <c r="O8" s="567"/>
      <c r="P8" s="571"/>
    </row>
    <row r="9" spans="1:17" ht="13.5">
      <c r="A9" s="592"/>
      <c r="B9" s="578" t="s">
        <v>524</v>
      </c>
      <c r="C9" s="558"/>
      <c r="D9" s="558"/>
      <c r="E9" s="558"/>
      <c r="F9" s="558"/>
      <c r="G9" s="559"/>
      <c r="H9" s="559"/>
      <c r="I9" s="558"/>
      <c r="J9" s="558"/>
      <c r="K9" s="558"/>
      <c r="L9" s="558"/>
      <c r="M9" s="558"/>
      <c r="N9" s="558"/>
      <c r="O9" s="561"/>
      <c r="P9" s="562"/>
    </row>
    <row r="10" spans="1:17">
      <c r="A10" s="590">
        <v>1</v>
      </c>
      <c r="B10" s="576"/>
      <c r="C10" s="558"/>
      <c r="D10" s="558"/>
      <c r="E10" s="558"/>
      <c r="F10" s="558"/>
      <c r="G10" s="559"/>
      <c r="H10" s="559"/>
      <c r="I10" s="558"/>
      <c r="J10" s="558"/>
      <c r="K10" s="558"/>
      <c r="L10" s="558"/>
      <c r="M10" s="558"/>
      <c r="N10" s="558"/>
      <c r="O10" s="561"/>
      <c r="P10" s="562"/>
    </row>
    <row r="11" spans="1:17">
      <c r="A11" s="590" t="s">
        <v>332</v>
      </c>
      <c r="B11" s="576"/>
      <c r="C11" s="558"/>
      <c r="D11" s="558"/>
      <c r="E11" s="558"/>
      <c r="F11" s="558"/>
      <c r="G11" s="559"/>
      <c r="H11" s="559"/>
      <c r="I11" s="558"/>
      <c r="J11" s="558"/>
      <c r="K11" s="558"/>
      <c r="L11" s="558"/>
      <c r="M11" s="558"/>
      <c r="N11" s="558"/>
      <c r="O11" s="561"/>
      <c r="P11" s="562"/>
    </row>
    <row r="12" spans="1:17">
      <c r="A12" s="590" t="s">
        <v>115</v>
      </c>
      <c r="B12" s="576"/>
      <c r="C12" s="563"/>
      <c r="D12" s="563"/>
      <c r="E12" s="563"/>
      <c r="F12" s="563"/>
      <c r="G12" s="564"/>
      <c r="H12" s="564"/>
      <c r="I12" s="563"/>
      <c r="J12" s="563"/>
      <c r="K12" s="563"/>
      <c r="L12" s="563"/>
      <c r="M12" s="563"/>
      <c r="N12" s="563"/>
      <c r="O12" s="565"/>
      <c r="P12" s="566"/>
    </row>
    <row r="13" spans="1:17" ht="13.5">
      <c r="A13" s="591"/>
      <c r="B13" s="577" t="s">
        <v>525</v>
      </c>
      <c r="C13" s="568"/>
      <c r="D13" s="568"/>
      <c r="E13" s="568"/>
      <c r="F13" s="568"/>
      <c r="G13" s="568"/>
      <c r="H13" s="568"/>
      <c r="I13" s="569"/>
      <c r="J13" s="569"/>
      <c r="K13" s="570"/>
      <c r="L13" s="570"/>
      <c r="M13" s="570"/>
      <c r="N13" s="570"/>
      <c r="O13" s="567"/>
      <c r="P13" s="571"/>
    </row>
    <row r="14" spans="1:17" ht="13.5">
      <c r="A14" s="592"/>
      <c r="B14" s="578" t="s">
        <v>526</v>
      </c>
      <c r="C14" s="558"/>
      <c r="D14" s="558"/>
      <c r="E14" s="558"/>
      <c r="F14" s="558"/>
      <c r="G14" s="559"/>
      <c r="H14" s="559"/>
      <c r="I14" s="558"/>
      <c r="J14" s="558"/>
      <c r="K14" s="558"/>
      <c r="L14" s="558"/>
      <c r="M14" s="558"/>
      <c r="N14" s="558"/>
      <c r="O14" s="561"/>
      <c r="P14" s="562"/>
    </row>
    <row r="15" spans="1:17">
      <c r="A15" s="590">
        <v>1</v>
      </c>
      <c r="B15" s="576"/>
      <c r="C15" s="558"/>
      <c r="D15" s="558"/>
      <c r="E15" s="558"/>
      <c r="F15" s="558"/>
      <c r="G15" s="559"/>
      <c r="H15" s="559"/>
      <c r="I15" s="558"/>
      <c r="J15" s="558"/>
      <c r="K15" s="558"/>
      <c r="L15" s="558"/>
      <c r="M15" s="558"/>
      <c r="N15" s="558"/>
      <c r="O15" s="561"/>
      <c r="P15" s="562"/>
    </row>
    <row r="16" spans="1:17">
      <c r="A16" s="590" t="s">
        <v>332</v>
      </c>
      <c r="B16" s="576"/>
      <c r="C16" s="558"/>
      <c r="D16" s="558"/>
      <c r="E16" s="558"/>
      <c r="F16" s="558"/>
      <c r="G16" s="559"/>
      <c r="H16" s="559"/>
      <c r="I16" s="558"/>
      <c r="J16" s="558"/>
      <c r="K16" s="558"/>
      <c r="L16" s="558"/>
      <c r="M16" s="558"/>
      <c r="N16" s="558"/>
      <c r="O16" s="561"/>
      <c r="P16" s="562"/>
    </row>
    <row r="17" spans="1:16">
      <c r="A17" s="590" t="s">
        <v>115</v>
      </c>
      <c r="B17" s="576"/>
      <c r="C17" s="563"/>
      <c r="D17" s="563"/>
      <c r="E17" s="563"/>
      <c r="F17" s="563"/>
      <c r="G17" s="564"/>
      <c r="H17" s="564"/>
      <c r="I17" s="563"/>
      <c r="J17" s="563"/>
      <c r="K17" s="563"/>
      <c r="L17" s="563"/>
      <c r="M17" s="563"/>
      <c r="N17" s="563"/>
      <c r="O17" s="565"/>
      <c r="P17" s="566"/>
    </row>
    <row r="18" spans="1:16" ht="13.5">
      <c r="A18" s="591"/>
      <c r="B18" s="577" t="s">
        <v>527</v>
      </c>
      <c r="C18" s="568"/>
      <c r="D18" s="568"/>
      <c r="E18" s="568"/>
      <c r="F18" s="568"/>
      <c r="G18" s="568"/>
      <c r="H18" s="568"/>
      <c r="I18" s="569"/>
      <c r="J18" s="569"/>
      <c r="K18" s="570"/>
      <c r="L18" s="570"/>
      <c r="M18" s="570"/>
      <c r="N18" s="570"/>
      <c r="O18" s="572"/>
      <c r="P18" s="571"/>
    </row>
    <row r="19" spans="1:16" ht="13.5">
      <c r="A19" s="592"/>
      <c r="B19" s="578" t="s">
        <v>528</v>
      </c>
      <c r="C19" s="558"/>
      <c r="D19" s="558"/>
      <c r="E19" s="558"/>
      <c r="F19" s="558"/>
      <c r="G19" s="559"/>
      <c r="H19" s="559"/>
      <c r="I19" s="558"/>
      <c r="J19" s="558"/>
      <c r="K19" s="558"/>
      <c r="L19" s="558"/>
      <c r="M19" s="558"/>
      <c r="N19" s="558"/>
      <c r="O19" s="561"/>
      <c r="P19" s="562"/>
    </row>
    <row r="20" spans="1:16">
      <c r="A20" s="590">
        <v>1</v>
      </c>
      <c r="B20" s="576"/>
      <c r="C20" s="558"/>
      <c r="D20" s="558"/>
      <c r="E20" s="558"/>
      <c r="F20" s="558"/>
      <c r="G20" s="559"/>
      <c r="H20" s="559"/>
      <c r="I20" s="558"/>
      <c r="J20" s="558"/>
      <c r="K20" s="558"/>
      <c r="L20" s="558"/>
      <c r="M20" s="558"/>
      <c r="N20" s="558"/>
      <c r="O20" s="561"/>
      <c r="P20" s="562"/>
    </row>
    <row r="21" spans="1:16">
      <c r="A21" s="590" t="s">
        <v>332</v>
      </c>
      <c r="B21" s="576"/>
      <c r="C21" s="558"/>
      <c r="D21" s="558"/>
      <c r="E21" s="558"/>
      <c r="F21" s="558"/>
      <c r="G21" s="559"/>
      <c r="H21" s="559"/>
      <c r="I21" s="558"/>
      <c r="J21" s="558"/>
      <c r="K21" s="558"/>
      <c r="L21" s="558"/>
      <c r="M21" s="558"/>
      <c r="N21" s="558"/>
      <c r="O21" s="561"/>
      <c r="P21" s="562"/>
    </row>
    <row r="22" spans="1:16">
      <c r="A22" s="590" t="s">
        <v>115</v>
      </c>
      <c r="B22" s="576"/>
      <c r="C22" s="563"/>
      <c r="D22" s="563"/>
      <c r="E22" s="563"/>
      <c r="F22" s="563"/>
      <c r="G22" s="564"/>
      <c r="H22" s="564"/>
      <c r="I22" s="563"/>
      <c r="J22" s="563"/>
      <c r="K22" s="563"/>
      <c r="L22" s="563"/>
      <c r="M22" s="563"/>
      <c r="N22" s="563"/>
      <c r="O22" s="565"/>
      <c r="P22" s="566"/>
    </row>
    <row r="23" spans="1:16" ht="13.5">
      <c r="A23" s="591"/>
      <c r="B23" s="577" t="s">
        <v>529</v>
      </c>
      <c r="C23" s="568"/>
      <c r="D23" s="568"/>
      <c r="E23" s="568"/>
      <c r="F23" s="568"/>
      <c r="G23" s="568"/>
      <c r="H23" s="568"/>
      <c r="I23" s="569"/>
      <c r="J23" s="569"/>
      <c r="K23" s="570"/>
      <c r="L23" s="570"/>
      <c r="M23" s="570"/>
      <c r="N23" s="570"/>
      <c r="O23" s="567"/>
      <c r="P23" s="571"/>
    </row>
    <row r="24" spans="1:16" ht="13.5">
      <c r="A24" s="592"/>
      <c r="B24" s="575" t="s">
        <v>530</v>
      </c>
      <c r="C24" s="558"/>
      <c r="D24" s="558"/>
      <c r="E24" s="558"/>
      <c r="F24" s="558"/>
      <c r="G24" s="559"/>
      <c r="H24" s="559"/>
      <c r="I24" s="558"/>
      <c r="J24" s="558"/>
      <c r="K24" s="558"/>
      <c r="L24" s="558"/>
      <c r="M24" s="558"/>
      <c r="N24" s="558"/>
      <c r="O24" s="561"/>
      <c r="P24" s="562"/>
    </row>
    <row r="25" spans="1:16">
      <c r="A25" s="590">
        <v>1</v>
      </c>
      <c r="B25" s="576"/>
      <c r="C25" s="558"/>
      <c r="D25" s="558"/>
      <c r="E25" s="558"/>
      <c r="F25" s="558"/>
      <c r="G25" s="559"/>
      <c r="H25" s="559"/>
      <c r="I25" s="558"/>
      <c r="J25" s="558"/>
      <c r="K25" s="558"/>
      <c r="L25" s="558"/>
      <c r="M25" s="558"/>
      <c r="N25" s="558"/>
      <c r="O25" s="561"/>
      <c r="P25" s="562"/>
    </row>
    <row r="26" spans="1:16">
      <c r="A26" s="590" t="s">
        <v>332</v>
      </c>
      <c r="B26" s="576"/>
      <c r="C26" s="558"/>
      <c r="D26" s="558"/>
      <c r="E26" s="558"/>
      <c r="F26" s="558"/>
      <c r="G26" s="559"/>
      <c r="H26" s="559"/>
      <c r="I26" s="558"/>
      <c r="J26" s="558"/>
      <c r="K26" s="558"/>
      <c r="L26" s="558"/>
      <c r="M26" s="558"/>
      <c r="N26" s="558"/>
      <c r="O26" s="561"/>
      <c r="P26" s="562"/>
    </row>
    <row r="27" spans="1:16">
      <c r="A27" s="590" t="s">
        <v>115</v>
      </c>
      <c r="B27" s="576"/>
      <c r="C27" s="558"/>
      <c r="D27" s="558"/>
      <c r="E27" s="558"/>
      <c r="F27" s="558"/>
      <c r="G27" s="559"/>
      <c r="H27" s="559"/>
      <c r="I27" s="558"/>
      <c r="J27" s="558"/>
      <c r="K27" s="563"/>
      <c r="L27" s="563"/>
      <c r="M27" s="563"/>
      <c r="N27" s="563"/>
      <c r="O27" s="565"/>
      <c r="P27" s="566"/>
    </row>
    <row r="28" spans="1:16" ht="13.5">
      <c r="A28" s="591"/>
      <c r="B28" s="577" t="s">
        <v>531</v>
      </c>
      <c r="C28" s="568"/>
      <c r="D28" s="568"/>
      <c r="E28" s="568"/>
      <c r="F28" s="568"/>
      <c r="G28" s="568"/>
      <c r="H28" s="568"/>
      <c r="I28" s="569"/>
      <c r="J28" s="569"/>
      <c r="K28" s="570"/>
      <c r="L28" s="570"/>
      <c r="M28" s="570"/>
      <c r="N28" s="570"/>
      <c r="O28" s="567"/>
      <c r="P28" s="571"/>
    </row>
    <row r="29" spans="1:16" ht="13.5">
      <c r="A29" s="592"/>
      <c r="B29" s="575" t="s">
        <v>532</v>
      </c>
      <c r="C29" s="558"/>
      <c r="D29" s="558"/>
      <c r="E29" s="558"/>
      <c r="F29" s="558"/>
      <c r="G29" s="559"/>
      <c r="H29" s="559"/>
      <c r="I29" s="558"/>
      <c r="J29" s="558"/>
      <c r="K29" s="558"/>
      <c r="L29" s="558"/>
      <c r="M29" s="558"/>
      <c r="N29" s="558"/>
      <c r="O29" s="561"/>
      <c r="P29" s="562"/>
    </row>
    <row r="30" spans="1:16">
      <c r="A30" s="590">
        <v>1</v>
      </c>
      <c r="B30" s="576"/>
      <c r="C30" s="558"/>
      <c r="D30" s="558"/>
      <c r="E30" s="558"/>
      <c r="F30" s="558"/>
      <c r="G30" s="559"/>
      <c r="H30" s="559"/>
      <c r="I30" s="558"/>
      <c r="J30" s="558"/>
      <c r="K30" s="558"/>
      <c r="L30" s="558"/>
      <c r="M30" s="558"/>
      <c r="N30" s="558"/>
      <c r="O30" s="561"/>
      <c r="P30" s="562"/>
    </row>
    <row r="31" spans="1:16">
      <c r="A31" s="590" t="s">
        <v>332</v>
      </c>
      <c r="B31" s="576"/>
      <c r="C31" s="558"/>
      <c r="D31" s="558"/>
      <c r="E31" s="558"/>
      <c r="F31" s="558"/>
      <c r="G31" s="559"/>
      <c r="H31" s="559"/>
      <c r="I31" s="558"/>
      <c r="J31" s="558"/>
      <c r="K31" s="558"/>
      <c r="L31" s="558"/>
      <c r="M31" s="558"/>
      <c r="N31" s="558"/>
      <c r="O31" s="561"/>
      <c r="P31" s="562"/>
    </row>
    <row r="32" spans="1:16">
      <c r="A32" s="590" t="s">
        <v>115</v>
      </c>
      <c r="B32" s="576"/>
      <c r="C32" s="563"/>
      <c r="D32" s="563"/>
      <c r="E32" s="563"/>
      <c r="F32" s="563"/>
      <c r="G32" s="564"/>
      <c r="H32" s="564"/>
      <c r="I32" s="563"/>
      <c r="J32" s="563"/>
      <c r="K32" s="563"/>
      <c r="L32" s="563"/>
      <c r="M32" s="563"/>
      <c r="N32" s="563"/>
      <c r="O32" s="565"/>
      <c r="P32" s="566"/>
    </row>
    <row r="33" spans="1:16" ht="13.5">
      <c r="A33" s="591"/>
      <c r="B33" s="577" t="s">
        <v>533</v>
      </c>
      <c r="C33" s="568"/>
      <c r="D33" s="568"/>
      <c r="E33" s="568"/>
      <c r="F33" s="568"/>
      <c r="G33" s="568"/>
      <c r="H33" s="568"/>
      <c r="I33" s="569"/>
      <c r="J33" s="569"/>
      <c r="K33" s="570"/>
      <c r="L33" s="570"/>
      <c r="M33" s="570"/>
      <c r="N33" s="570"/>
      <c r="O33" s="567"/>
      <c r="P33" s="571"/>
    </row>
    <row r="34" spans="1:16" ht="13.5">
      <c r="A34" s="591"/>
      <c r="B34" s="577" t="s">
        <v>536</v>
      </c>
      <c r="C34" s="568"/>
      <c r="D34" s="568"/>
      <c r="E34" s="568"/>
      <c r="F34" s="568"/>
      <c r="G34" s="568"/>
      <c r="H34" s="568"/>
      <c r="I34" s="569"/>
      <c r="J34" s="569"/>
      <c r="K34" s="570"/>
      <c r="L34" s="570"/>
      <c r="M34" s="570"/>
      <c r="N34" s="570"/>
      <c r="O34" s="570"/>
      <c r="P34" s="573"/>
    </row>
    <row r="35" spans="1:16">
      <c r="B35" s="586" t="s">
        <v>836</v>
      </c>
    </row>
    <row r="36" spans="1:16">
      <c r="B36" s="586"/>
    </row>
    <row r="49" s="545" customFormat="1"/>
    <row r="50" s="545" customFormat="1"/>
    <row r="51" s="545" customFormat="1"/>
    <row r="52" s="545" customFormat="1"/>
    <row r="53" s="545" customFormat="1"/>
    <row r="54" s="545" customFormat="1"/>
    <row r="55" s="545" customFormat="1"/>
    <row r="56" s="545" customFormat="1"/>
    <row r="57" s="545" customFormat="1"/>
    <row r="58" s="545" customFormat="1"/>
    <row r="59" s="545" customFormat="1"/>
    <row r="60" s="545" customFormat="1"/>
    <row r="61" s="545" customFormat="1"/>
    <row r="62" s="545" customFormat="1"/>
    <row r="63" s="545" customFormat="1"/>
    <row r="64" s="545" customFormat="1"/>
    <row r="65" s="545" customFormat="1"/>
    <row r="66" s="545" customFormat="1"/>
    <row r="67" s="545" customFormat="1"/>
    <row r="68" s="545" customFormat="1"/>
    <row r="69" s="545" customFormat="1"/>
    <row r="70" s="545" customFormat="1"/>
    <row r="71" s="545" customFormat="1"/>
    <row r="72" s="545" customFormat="1"/>
    <row r="73" s="545" customFormat="1"/>
    <row r="74" s="545" customFormat="1"/>
    <row r="75" s="545" customFormat="1"/>
    <row r="76" s="545" customFormat="1"/>
    <row r="77" s="545" customFormat="1"/>
    <row r="78" s="545" customFormat="1"/>
    <row r="79" s="545" customFormat="1"/>
    <row r="80" s="545" customFormat="1"/>
    <row r="81" s="545" customFormat="1"/>
    <row r="82" s="545" customFormat="1"/>
    <row r="83" s="545" customFormat="1"/>
    <row r="84" s="545" customFormat="1"/>
    <row r="85" s="545" customFormat="1"/>
    <row r="86" s="545" customFormat="1"/>
    <row r="87" s="545" customFormat="1"/>
    <row r="88" s="545" customFormat="1"/>
    <row r="89" s="545" customFormat="1"/>
    <row r="90" s="545" customFormat="1"/>
    <row r="91" s="545" customFormat="1"/>
    <row r="92" s="545" customFormat="1"/>
    <row r="93" s="545" customFormat="1"/>
    <row r="94" s="545" customFormat="1"/>
    <row r="95" s="545" customFormat="1"/>
    <row r="96" s="545" customFormat="1"/>
    <row r="97" s="545" customFormat="1"/>
    <row r="98" s="545" customFormat="1"/>
    <row r="99" s="545" customFormat="1"/>
    <row r="100" s="545" customFormat="1"/>
    <row r="101" s="545" customFormat="1"/>
    <row r="102" s="545" customFormat="1"/>
    <row r="103" s="545" customFormat="1"/>
    <row r="104" s="545" customFormat="1"/>
    <row r="105" s="545" customFormat="1"/>
    <row r="106" s="545" customFormat="1"/>
    <row r="107" s="545" customFormat="1"/>
    <row r="108" s="545" customFormat="1"/>
    <row r="109" s="545" customFormat="1"/>
    <row r="110" s="545" customFormat="1"/>
    <row r="111" s="545" customFormat="1"/>
    <row r="112" s="545" customFormat="1"/>
    <row r="113" s="545" customFormat="1"/>
    <row r="114" s="545" customFormat="1"/>
    <row r="115" s="545" customFormat="1"/>
    <row r="116" s="545" customFormat="1"/>
    <row r="117" s="545" customFormat="1"/>
    <row r="118" s="545" customFormat="1"/>
    <row r="119" s="545" customFormat="1"/>
    <row r="120" s="545" customFormat="1"/>
    <row r="121" s="545" customFormat="1"/>
    <row r="122" s="545" customFormat="1"/>
    <row r="123" s="545" customFormat="1"/>
    <row r="124" s="545" customFormat="1"/>
    <row r="125" s="545" customFormat="1"/>
    <row r="126" s="545" customFormat="1"/>
    <row r="127" s="545" customFormat="1"/>
    <row r="128" s="545" customFormat="1"/>
    <row r="129" s="545" customFormat="1"/>
    <row r="130" s="545" customFormat="1"/>
    <row r="131" s="545" customFormat="1"/>
    <row r="132" s="545" customFormat="1"/>
    <row r="133" s="545" customFormat="1"/>
    <row r="134" s="545" customFormat="1"/>
    <row r="135" s="545" customFormat="1"/>
    <row r="136" s="545" customFormat="1"/>
    <row r="137" s="545" customFormat="1"/>
    <row r="138" s="545" customFormat="1"/>
    <row r="139" s="545" customFormat="1"/>
    <row r="140" s="545" customFormat="1"/>
    <row r="141" s="545" customFormat="1"/>
    <row r="142" s="545" customFormat="1"/>
    <row r="143" s="545" customFormat="1"/>
    <row r="144" s="545" customFormat="1"/>
    <row r="145" s="545" customFormat="1"/>
    <row r="146" s="545" customFormat="1"/>
    <row r="147" s="545" customFormat="1"/>
    <row r="148" s="545" customFormat="1"/>
    <row r="149" s="545" customFormat="1"/>
    <row r="150" s="545" customFormat="1"/>
    <row r="151" s="545" customFormat="1"/>
    <row r="152" s="545" customFormat="1"/>
    <row r="153" s="545" customFormat="1"/>
    <row r="154" s="545" customFormat="1"/>
    <row r="155" s="545" customFormat="1"/>
    <row r="156" s="545" customFormat="1"/>
    <row r="157" s="545" customFormat="1"/>
    <row r="158" s="545" customFormat="1"/>
    <row r="159" s="545" customFormat="1"/>
    <row r="160" s="545" customFormat="1"/>
    <row r="161" s="545" customFormat="1"/>
    <row r="162" s="545" customFormat="1"/>
    <row r="163" s="545" customFormat="1"/>
    <row r="164" s="545" customFormat="1"/>
    <row r="165" s="545" customFormat="1"/>
    <row r="166" s="545" customFormat="1"/>
    <row r="167" s="545" customFormat="1"/>
    <row r="168" s="545" customFormat="1"/>
    <row r="169" s="545" customFormat="1"/>
    <row r="170" s="545" customFormat="1"/>
    <row r="171" s="545" customFormat="1"/>
    <row r="172" s="545" customFormat="1"/>
    <row r="173" s="545" customFormat="1"/>
    <row r="174" s="545" customFormat="1"/>
    <row r="175" s="545" customFormat="1"/>
    <row r="176" s="545" customFormat="1"/>
    <row r="177" s="545" customFormat="1"/>
    <row r="178" s="545" customFormat="1"/>
    <row r="179" s="545" customFormat="1"/>
    <row r="180" s="545" customFormat="1"/>
    <row r="181" s="545" customFormat="1"/>
    <row r="182" s="545" customFormat="1"/>
    <row r="183" s="545" customFormat="1"/>
    <row r="184" s="545" customFormat="1"/>
    <row r="185" s="545" customFormat="1"/>
    <row r="186" s="545" customFormat="1"/>
    <row r="187" s="545" customFormat="1"/>
    <row r="188" s="545" customFormat="1"/>
    <row r="189" s="545" customFormat="1"/>
    <row r="190" s="545" customFormat="1"/>
    <row r="191" s="545" customFormat="1"/>
    <row r="192" s="545" customFormat="1"/>
    <row r="193" s="545" customFormat="1"/>
    <row r="194" s="545" customFormat="1"/>
    <row r="195" s="545" customFormat="1"/>
    <row r="196" s="545" customFormat="1"/>
    <row r="197" s="545" customFormat="1"/>
    <row r="198" s="545" customFormat="1"/>
    <row r="199" s="545" customFormat="1"/>
    <row r="200" s="545" customFormat="1"/>
    <row r="201" s="545" customFormat="1"/>
    <row r="202" s="545" customFormat="1"/>
    <row r="203" s="545" customFormat="1"/>
    <row r="204" s="545" customFormat="1"/>
    <row r="205" s="545" customFormat="1"/>
    <row r="206" s="545" customFormat="1"/>
    <row r="207" s="545" customFormat="1"/>
    <row r="208" s="545" customFormat="1"/>
    <row r="209" s="545" customFormat="1"/>
    <row r="210" s="545" customFormat="1"/>
    <row r="211" s="545" customFormat="1"/>
    <row r="212" s="545" customFormat="1"/>
    <row r="213" s="545" customFormat="1"/>
    <row r="214" s="545" customFormat="1"/>
    <row r="215" s="545" customFormat="1"/>
    <row r="216" s="545" customFormat="1"/>
    <row r="217" s="545" customFormat="1"/>
    <row r="218" s="545" customFormat="1"/>
    <row r="219" s="545" customFormat="1"/>
    <row r="220" s="545" customFormat="1"/>
    <row r="221" s="545" customFormat="1"/>
    <row r="222" s="545" customFormat="1"/>
    <row r="223" s="545" customFormat="1"/>
    <row r="224" s="545" customFormat="1"/>
    <row r="225" s="545" customFormat="1"/>
    <row r="226" s="545" customFormat="1"/>
    <row r="227" s="545" customFormat="1"/>
    <row r="228" s="545" customFormat="1"/>
    <row r="229" s="545" customFormat="1"/>
    <row r="230" s="545" customFormat="1"/>
    <row r="231" s="545" customFormat="1"/>
    <row r="232" s="545" customFormat="1"/>
    <row r="233" s="545" customFormat="1"/>
    <row r="234" s="545" customFormat="1"/>
    <row r="235" s="545" customFormat="1"/>
    <row r="236" s="545" customFormat="1"/>
    <row r="237" s="545" customFormat="1"/>
    <row r="238" s="545" customFormat="1"/>
    <row r="239" s="545" customFormat="1"/>
    <row r="240" s="545" customFormat="1"/>
    <row r="241" s="545" customFormat="1"/>
    <row r="242" s="545" customFormat="1"/>
    <row r="243" s="545" customFormat="1"/>
    <row r="244" s="545" customFormat="1"/>
    <row r="245" s="545" customFormat="1"/>
    <row r="246" s="545" customFormat="1"/>
    <row r="247" s="545" customFormat="1"/>
    <row r="248" s="545" customFormat="1"/>
    <row r="249" s="545" customFormat="1"/>
    <row r="250" s="545" customFormat="1"/>
    <row r="251" s="545" customFormat="1"/>
    <row r="252" s="545" customFormat="1"/>
    <row r="253" s="545" customFormat="1"/>
    <row r="254" s="545" customFormat="1"/>
    <row r="255" s="545" customFormat="1"/>
    <row r="256" s="545" customFormat="1"/>
    <row r="257" s="545" customFormat="1"/>
  </sheetData>
  <mergeCells count="6">
    <mergeCell ref="M2:M3"/>
    <mergeCell ref="C2:C3"/>
    <mergeCell ref="E2:F2"/>
    <mergeCell ref="I2:I3"/>
    <mergeCell ref="J2:J3"/>
    <mergeCell ref="L2:L3"/>
  </mergeCells>
  <printOptions horizontalCentered="1"/>
  <pageMargins left="0" right="0" top="0.98425196850393704" bottom="0.98425196850393704" header="0.51181102362204722" footer="0.51181102362204722"/>
  <pageSetup paperSize="9" scale="84"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Q257"/>
  <sheetViews>
    <sheetView showGridLines="0" zoomScaleNormal="100" workbookViewId="0">
      <selection activeCell="K21" sqref="K21"/>
    </sheetView>
  </sheetViews>
  <sheetFormatPr defaultRowHeight="12.75"/>
  <cols>
    <col min="1" max="1" width="3.140625" style="584" customWidth="1"/>
    <col min="2" max="2" width="20.7109375" style="545" customWidth="1"/>
    <col min="3" max="3" width="9.7109375" style="545" customWidth="1"/>
    <col min="4" max="4" width="8" style="545" customWidth="1"/>
    <col min="5" max="5" width="20.7109375" style="545" customWidth="1"/>
    <col min="6" max="6" width="10.7109375" style="545" customWidth="1"/>
    <col min="7" max="8" width="9.140625" style="545"/>
    <col min="9" max="9" width="8.85546875" style="545" customWidth="1"/>
    <col min="10" max="10" width="9.5703125" style="545" customWidth="1"/>
    <col min="11" max="16" width="9.7109375" style="545" customWidth="1"/>
    <col min="17" max="16384" width="9.140625" style="545"/>
  </cols>
  <sheetData>
    <row r="1" spans="1:17" ht="13.5">
      <c r="A1" s="542" t="s">
        <v>823</v>
      </c>
      <c r="B1" s="543"/>
      <c r="C1" s="544"/>
      <c r="D1" s="544"/>
      <c r="E1" s="544"/>
      <c r="F1" s="544"/>
      <c r="G1" s="544"/>
      <c r="H1" s="544"/>
      <c r="I1" s="544"/>
      <c r="J1" s="544"/>
      <c r="K1" s="544"/>
      <c r="L1" s="544"/>
      <c r="M1" s="544"/>
      <c r="N1" s="544"/>
      <c r="O1" s="544"/>
      <c r="P1" s="544"/>
      <c r="Q1" s="593"/>
    </row>
    <row r="2" spans="1:17" ht="63.75">
      <c r="A2" s="587" t="s">
        <v>114</v>
      </c>
      <c r="B2" s="583" t="s">
        <v>826</v>
      </c>
      <c r="C2" s="619" t="s">
        <v>518</v>
      </c>
      <c r="D2" s="547" t="s">
        <v>814</v>
      </c>
      <c r="E2" s="621" t="s">
        <v>519</v>
      </c>
      <c r="F2" s="622"/>
      <c r="G2" s="548" t="s">
        <v>116</v>
      </c>
      <c r="H2" s="548"/>
      <c r="I2" s="619" t="s">
        <v>840</v>
      </c>
      <c r="J2" s="619" t="s">
        <v>824</v>
      </c>
      <c r="K2" s="579" t="s">
        <v>819</v>
      </c>
      <c r="L2" s="619" t="s">
        <v>478</v>
      </c>
      <c r="M2" s="619" t="s">
        <v>480</v>
      </c>
      <c r="N2" s="581" t="s">
        <v>479</v>
      </c>
      <c r="O2" s="550" t="s">
        <v>481</v>
      </c>
      <c r="P2" s="551"/>
    </row>
    <row r="3" spans="1:17" ht="69.95" customHeight="1">
      <c r="A3" s="588"/>
      <c r="B3" s="574" t="s">
        <v>415</v>
      </c>
      <c r="C3" s="620"/>
      <c r="D3" s="580"/>
      <c r="E3" s="553" t="s">
        <v>837</v>
      </c>
      <c r="F3" s="553" t="s">
        <v>838</v>
      </c>
      <c r="G3" s="554" t="s">
        <v>117</v>
      </c>
      <c r="H3" s="554" t="s">
        <v>118</v>
      </c>
      <c r="I3" s="620"/>
      <c r="J3" s="620"/>
      <c r="K3" s="554"/>
      <c r="L3" s="620"/>
      <c r="M3" s="620"/>
      <c r="N3" s="555" t="str">
        <f>'[2]1.6'!I3</f>
        <v>2015/16</v>
      </c>
      <c r="O3" s="556" t="str">
        <f>'[2]1.6'!J3</f>
        <v>2016/17</v>
      </c>
      <c r="P3" s="557" t="str">
        <f>'[2]1.6'!K3</f>
        <v>2017/18</v>
      </c>
    </row>
    <row r="4" spans="1:17" ht="13.5">
      <c r="A4" s="589"/>
      <c r="B4" s="575" t="s">
        <v>522</v>
      </c>
      <c r="C4" s="558"/>
      <c r="D4" s="558"/>
      <c r="E4" s="558"/>
      <c r="F4" s="558"/>
      <c r="G4" s="559"/>
      <c r="H4" s="559"/>
      <c r="I4" s="558"/>
      <c r="J4" s="558"/>
      <c r="K4" s="558"/>
      <c r="L4" s="558"/>
      <c r="M4" s="558"/>
      <c r="N4" s="560"/>
      <c r="O4" s="561"/>
      <c r="P4" s="562"/>
    </row>
    <row r="5" spans="1:17">
      <c r="A5" s="590">
        <v>1</v>
      </c>
      <c r="B5" s="576"/>
      <c r="C5" s="558"/>
      <c r="D5" s="558"/>
      <c r="E5" s="558"/>
      <c r="F5" s="558"/>
      <c r="G5" s="559"/>
      <c r="H5" s="559"/>
      <c r="I5" s="558"/>
      <c r="J5" s="558"/>
      <c r="K5" s="558"/>
      <c r="L5" s="558"/>
      <c r="M5" s="558"/>
      <c r="N5" s="560"/>
      <c r="O5" s="561"/>
      <c r="P5" s="562"/>
    </row>
    <row r="6" spans="1:17">
      <c r="A6" s="590" t="s">
        <v>332</v>
      </c>
      <c r="B6" s="576"/>
      <c r="C6" s="558"/>
      <c r="D6" s="558"/>
      <c r="E6" s="558"/>
      <c r="F6" s="558"/>
      <c r="G6" s="559"/>
      <c r="H6" s="559"/>
      <c r="I6" s="558"/>
      <c r="J6" s="558"/>
      <c r="K6" s="558"/>
      <c r="L6" s="558"/>
      <c r="M6" s="558"/>
      <c r="N6" s="560"/>
      <c r="O6" s="561"/>
      <c r="P6" s="562"/>
    </row>
    <row r="7" spans="1:17">
      <c r="A7" s="590" t="s">
        <v>115</v>
      </c>
      <c r="B7" s="576"/>
      <c r="C7" s="563"/>
      <c r="D7" s="563"/>
      <c r="E7" s="563"/>
      <c r="F7" s="563"/>
      <c r="G7" s="564"/>
      <c r="H7" s="564"/>
      <c r="I7" s="563"/>
      <c r="J7" s="563"/>
      <c r="K7" s="563"/>
      <c r="L7" s="563"/>
      <c r="M7" s="563"/>
      <c r="N7" s="560"/>
      <c r="O7" s="565"/>
      <c r="P7" s="566"/>
    </row>
    <row r="8" spans="1:17" ht="13.5">
      <c r="A8" s="591"/>
      <c r="B8" s="577" t="s">
        <v>523</v>
      </c>
      <c r="C8" s="568"/>
      <c r="D8" s="568"/>
      <c r="E8" s="568"/>
      <c r="F8" s="568"/>
      <c r="G8" s="568"/>
      <c r="H8" s="568"/>
      <c r="I8" s="569"/>
      <c r="J8" s="569"/>
      <c r="K8" s="570"/>
      <c r="L8" s="570"/>
      <c r="M8" s="570"/>
      <c r="N8" s="570"/>
      <c r="O8" s="567"/>
      <c r="P8" s="571"/>
    </row>
    <row r="9" spans="1:17" ht="13.5">
      <c r="A9" s="592"/>
      <c r="B9" s="578" t="s">
        <v>524</v>
      </c>
      <c r="C9" s="558"/>
      <c r="D9" s="558"/>
      <c r="E9" s="558"/>
      <c r="F9" s="558"/>
      <c r="G9" s="559"/>
      <c r="H9" s="559"/>
      <c r="I9" s="558"/>
      <c r="J9" s="558"/>
      <c r="K9" s="558"/>
      <c r="L9" s="558"/>
      <c r="M9" s="558"/>
      <c r="N9" s="558"/>
      <c r="O9" s="561"/>
      <c r="P9" s="562"/>
    </row>
    <row r="10" spans="1:17">
      <c r="A10" s="590">
        <v>1</v>
      </c>
      <c r="B10" s="576"/>
      <c r="C10" s="558"/>
      <c r="D10" s="558"/>
      <c r="E10" s="558"/>
      <c r="F10" s="558"/>
      <c r="G10" s="559"/>
      <c r="H10" s="559"/>
      <c r="I10" s="558"/>
      <c r="J10" s="558"/>
      <c r="K10" s="558"/>
      <c r="L10" s="558"/>
      <c r="M10" s="558"/>
      <c r="N10" s="558"/>
      <c r="O10" s="561"/>
      <c r="P10" s="562"/>
    </row>
    <row r="11" spans="1:17">
      <c r="A11" s="590" t="s">
        <v>332</v>
      </c>
      <c r="B11" s="576"/>
      <c r="C11" s="558"/>
      <c r="D11" s="558"/>
      <c r="E11" s="558"/>
      <c r="F11" s="558"/>
      <c r="G11" s="559"/>
      <c r="H11" s="559"/>
      <c r="I11" s="558"/>
      <c r="J11" s="558"/>
      <c r="K11" s="558"/>
      <c r="L11" s="558"/>
      <c r="M11" s="558"/>
      <c r="N11" s="558"/>
      <c r="O11" s="561"/>
      <c r="P11" s="562"/>
    </row>
    <row r="12" spans="1:17">
      <c r="A12" s="590" t="s">
        <v>115</v>
      </c>
      <c r="B12" s="576"/>
      <c r="C12" s="563"/>
      <c r="D12" s="563"/>
      <c r="E12" s="563"/>
      <c r="F12" s="563"/>
      <c r="G12" s="564"/>
      <c r="H12" s="564"/>
      <c r="I12" s="563"/>
      <c r="J12" s="563"/>
      <c r="K12" s="563"/>
      <c r="L12" s="563"/>
      <c r="M12" s="563"/>
      <c r="N12" s="563"/>
      <c r="O12" s="565"/>
      <c r="P12" s="566"/>
    </row>
    <row r="13" spans="1:17" ht="13.5">
      <c r="A13" s="591"/>
      <c r="B13" s="577" t="s">
        <v>525</v>
      </c>
      <c r="C13" s="568"/>
      <c r="D13" s="568"/>
      <c r="E13" s="568"/>
      <c r="F13" s="568"/>
      <c r="G13" s="568"/>
      <c r="H13" s="568"/>
      <c r="I13" s="569"/>
      <c r="J13" s="569"/>
      <c r="K13" s="570"/>
      <c r="L13" s="570"/>
      <c r="M13" s="570"/>
      <c r="N13" s="570"/>
      <c r="O13" s="567"/>
      <c r="P13" s="571"/>
    </row>
    <row r="14" spans="1:17" ht="13.5">
      <c r="A14" s="592"/>
      <c r="B14" s="578" t="s">
        <v>526</v>
      </c>
      <c r="C14" s="558"/>
      <c r="D14" s="558"/>
      <c r="E14" s="558"/>
      <c r="F14" s="558"/>
      <c r="G14" s="559"/>
      <c r="H14" s="559"/>
      <c r="I14" s="558"/>
      <c r="J14" s="558"/>
      <c r="K14" s="558"/>
      <c r="L14" s="558"/>
      <c r="M14" s="558"/>
      <c r="N14" s="558"/>
      <c r="O14" s="561"/>
      <c r="P14" s="562"/>
    </row>
    <row r="15" spans="1:17">
      <c r="A15" s="590">
        <v>1</v>
      </c>
      <c r="B15" s="576"/>
      <c r="C15" s="558"/>
      <c r="D15" s="558"/>
      <c r="E15" s="558"/>
      <c r="F15" s="558"/>
      <c r="G15" s="559"/>
      <c r="H15" s="559"/>
      <c r="I15" s="558"/>
      <c r="J15" s="558"/>
      <c r="K15" s="558"/>
      <c r="L15" s="558"/>
      <c r="M15" s="558"/>
      <c r="N15" s="558"/>
      <c r="O15" s="561"/>
      <c r="P15" s="562"/>
    </row>
    <row r="16" spans="1:17">
      <c r="A16" s="590" t="s">
        <v>332</v>
      </c>
      <c r="B16" s="576"/>
      <c r="C16" s="558"/>
      <c r="D16" s="558"/>
      <c r="E16" s="558"/>
      <c r="F16" s="558"/>
      <c r="G16" s="559"/>
      <c r="H16" s="559"/>
      <c r="I16" s="558"/>
      <c r="J16" s="558"/>
      <c r="K16" s="558"/>
      <c r="L16" s="558"/>
      <c r="M16" s="558"/>
      <c r="N16" s="558"/>
      <c r="O16" s="561"/>
      <c r="P16" s="562"/>
    </row>
    <row r="17" spans="1:16">
      <c r="A17" s="590" t="s">
        <v>115</v>
      </c>
      <c r="B17" s="576"/>
      <c r="C17" s="563"/>
      <c r="D17" s="563"/>
      <c r="E17" s="563"/>
      <c r="F17" s="563"/>
      <c r="G17" s="564"/>
      <c r="H17" s="564"/>
      <c r="I17" s="563"/>
      <c r="J17" s="563"/>
      <c r="K17" s="563"/>
      <c r="L17" s="563"/>
      <c r="M17" s="563"/>
      <c r="N17" s="563"/>
      <c r="O17" s="565"/>
      <c r="P17" s="566"/>
    </row>
    <row r="18" spans="1:16" ht="13.5">
      <c r="A18" s="591"/>
      <c r="B18" s="577" t="s">
        <v>527</v>
      </c>
      <c r="C18" s="568"/>
      <c r="D18" s="568"/>
      <c r="E18" s="568"/>
      <c r="F18" s="568"/>
      <c r="G18" s="568"/>
      <c r="H18" s="568"/>
      <c r="I18" s="569"/>
      <c r="J18" s="569"/>
      <c r="K18" s="570"/>
      <c r="L18" s="570"/>
      <c r="M18" s="570"/>
      <c r="N18" s="570"/>
      <c r="O18" s="572"/>
      <c r="P18" s="571"/>
    </row>
    <row r="19" spans="1:16" ht="13.5">
      <c r="A19" s="592"/>
      <c r="B19" s="578" t="s">
        <v>528</v>
      </c>
      <c r="C19" s="558"/>
      <c r="D19" s="558"/>
      <c r="E19" s="558"/>
      <c r="F19" s="558"/>
      <c r="G19" s="559"/>
      <c r="H19" s="559"/>
      <c r="I19" s="558"/>
      <c r="J19" s="558"/>
      <c r="K19" s="558"/>
      <c r="L19" s="558"/>
      <c r="M19" s="558"/>
      <c r="N19" s="558"/>
      <c r="O19" s="561"/>
      <c r="P19" s="562"/>
    </row>
    <row r="20" spans="1:16">
      <c r="A20" s="590">
        <v>1</v>
      </c>
      <c r="B20" s="576"/>
      <c r="C20" s="558"/>
      <c r="D20" s="558"/>
      <c r="E20" s="558"/>
      <c r="F20" s="558"/>
      <c r="G20" s="559"/>
      <c r="H20" s="559"/>
      <c r="I20" s="558"/>
      <c r="J20" s="558"/>
      <c r="K20" s="558"/>
      <c r="L20" s="558"/>
      <c r="M20" s="558"/>
      <c r="N20" s="558"/>
      <c r="O20" s="561"/>
      <c r="P20" s="562"/>
    </row>
    <row r="21" spans="1:16">
      <c r="A21" s="590" t="s">
        <v>332</v>
      </c>
      <c r="B21" s="576"/>
      <c r="C21" s="558"/>
      <c r="D21" s="558"/>
      <c r="E21" s="558"/>
      <c r="F21" s="558"/>
      <c r="G21" s="559"/>
      <c r="H21" s="559"/>
      <c r="I21" s="558"/>
      <c r="J21" s="558"/>
      <c r="K21" s="558"/>
      <c r="L21" s="558"/>
      <c r="M21" s="558"/>
      <c r="N21" s="558"/>
      <c r="O21" s="561"/>
      <c r="P21" s="562"/>
    </row>
    <row r="22" spans="1:16">
      <c r="A22" s="590" t="s">
        <v>115</v>
      </c>
      <c r="B22" s="576"/>
      <c r="C22" s="563"/>
      <c r="D22" s="563"/>
      <c r="E22" s="563"/>
      <c r="F22" s="563"/>
      <c r="G22" s="564"/>
      <c r="H22" s="564"/>
      <c r="I22" s="563"/>
      <c r="J22" s="563"/>
      <c r="K22" s="563"/>
      <c r="L22" s="563"/>
      <c r="M22" s="563"/>
      <c r="N22" s="563"/>
      <c r="O22" s="565"/>
      <c r="P22" s="566"/>
    </row>
    <row r="23" spans="1:16" ht="13.5">
      <c r="A23" s="591"/>
      <c r="B23" s="577" t="s">
        <v>529</v>
      </c>
      <c r="C23" s="568"/>
      <c r="D23" s="568"/>
      <c r="E23" s="568"/>
      <c r="F23" s="568"/>
      <c r="G23" s="568"/>
      <c r="H23" s="568"/>
      <c r="I23" s="569"/>
      <c r="J23" s="569"/>
      <c r="K23" s="570"/>
      <c r="L23" s="570"/>
      <c r="M23" s="570"/>
      <c r="N23" s="570"/>
      <c r="O23" s="567"/>
      <c r="P23" s="571"/>
    </row>
    <row r="24" spans="1:16" ht="13.5">
      <c r="A24" s="592"/>
      <c r="B24" s="575" t="s">
        <v>530</v>
      </c>
      <c r="C24" s="558"/>
      <c r="D24" s="558"/>
      <c r="E24" s="558"/>
      <c r="F24" s="558"/>
      <c r="G24" s="559"/>
      <c r="H24" s="559"/>
      <c r="I24" s="558"/>
      <c r="J24" s="558"/>
      <c r="K24" s="558"/>
      <c r="L24" s="558"/>
      <c r="M24" s="558"/>
      <c r="N24" s="558"/>
      <c r="O24" s="561"/>
      <c r="P24" s="562"/>
    </row>
    <row r="25" spans="1:16">
      <c r="A25" s="590">
        <v>1</v>
      </c>
      <c r="B25" s="576"/>
      <c r="C25" s="558"/>
      <c r="D25" s="558"/>
      <c r="E25" s="558"/>
      <c r="F25" s="558"/>
      <c r="G25" s="559"/>
      <c r="H25" s="559"/>
      <c r="I25" s="558"/>
      <c r="J25" s="558"/>
      <c r="K25" s="558"/>
      <c r="L25" s="558"/>
      <c r="M25" s="558"/>
      <c r="N25" s="558"/>
      <c r="O25" s="561"/>
      <c r="P25" s="562"/>
    </row>
    <row r="26" spans="1:16">
      <c r="A26" s="590" t="s">
        <v>332</v>
      </c>
      <c r="B26" s="576"/>
      <c r="C26" s="558"/>
      <c r="D26" s="558"/>
      <c r="E26" s="558"/>
      <c r="F26" s="558"/>
      <c r="G26" s="559"/>
      <c r="H26" s="559"/>
      <c r="I26" s="558"/>
      <c r="J26" s="558"/>
      <c r="K26" s="558"/>
      <c r="L26" s="558"/>
      <c r="M26" s="558"/>
      <c r="N26" s="558"/>
      <c r="O26" s="561"/>
      <c r="P26" s="562"/>
    </row>
    <row r="27" spans="1:16">
      <c r="A27" s="590" t="s">
        <v>115</v>
      </c>
      <c r="B27" s="576"/>
      <c r="C27" s="558"/>
      <c r="D27" s="558"/>
      <c r="E27" s="558"/>
      <c r="F27" s="558"/>
      <c r="G27" s="559"/>
      <c r="H27" s="559"/>
      <c r="I27" s="558"/>
      <c r="J27" s="558"/>
      <c r="K27" s="563"/>
      <c r="L27" s="563"/>
      <c r="M27" s="563"/>
      <c r="N27" s="563"/>
      <c r="O27" s="565"/>
      <c r="P27" s="566"/>
    </row>
    <row r="28" spans="1:16" ht="13.5">
      <c r="A28" s="591"/>
      <c r="B28" s="577" t="s">
        <v>531</v>
      </c>
      <c r="C28" s="568"/>
      <c r="D28" s="568"/>
      <c r="E28" s="568"/>
      <c r="F28" s="568"/>
      <c r="G28" s="568"/>
      <c r="H28" s="568"/>
      <c r="I28" s="569"/>
      <c r="J28" s="569"/>
      <c r="K28" s="570"/>
      <c r="L28" s="570"/>
      <c r="M28" s="570"/>
      <c r="N28" s="570"/>
      <c r="O28" s="567"/>
      <c r="P28" s="571"/>
    </row>
    <row r="29" spans="1:16" ht="13.5">
      <c r="A29" s="592"/>
      <c r="B29" s="575" t="s">
        <v>532</v>
      </c>
      <c r="C29" s="558"/>
      <c r="D29" s="558"/>
      <c r="E29" s="558"/>
      <c r="F29" s="558"/>
      <c r="G29" s="559"/>
      <c r="H29" s="559"/>
      <c r="I29" s="558"/>
      <c r="J29" s="558"/>
      <c r="K29" s="558"/>
      <c r="L29" s="558"/>
      <c r="M29" s="558"/>
      <c r="N29" s="558"/>
      <c r="O29" s="561"/>
      <c r="P29" s="562"/>
    </row>
    <row r="30" spans="1:16">
      <c r="A30" s="590">
        <v>1</v>
      </c>
      <c r="B30" s="576"/>
      <c r="C30" s="558"/>
      <c r="D30" s="558"/>
      <c r="E30" s="558"/>
      <c r="F30" s="558"/>
      <c r="G30" s="559"/>
      <c r="H30" s="559"/>
      <c r="I30" s="558"/>
      <c r="J30" s="558"/>
      <c r="K30" s="558"/>
      <c r="L30" s="558"/>
      <c r="M30" s="558"/>
      <c r="N30" s="558"/>
      <c r="O30" s="561"/>
      <c r="P30" s="562"/>
    </row>
    <row r="31" spans="1:16">
      <c r="A31" s="590" t="s">
        <v>332</v>
      </c>
      <c r="B31" s="576"/>
      <c r="C31" s="558"/>
      <c r="D31" s="558"/>
      <c r="E31" s="558"/>
      <c r="F31" s="558"/>
      <c r="G31" s="559"/>
      <c r="H31" s="559"/>
      <c r="I31" s="558"/>
      <c r="J31" s="558"/>
      <c r="K31" s="558"/>
      <c r="L31" s="558"/>
      <c r="M31" s="558"/>
      <c r="N31" s="558"/>
      <c r="O31" s="561"/>
      <c r="P31" s="562"/>
    </row>
    <row r="32" spans="1:16">
      <c r="A32" s="590" t="s">
        <v>115</v>
      </c>
      <c r="B32" s="576"/>
      <c r="C32" s="563"/>
      <c r="D32" s="563"/>
      <c r="E32" s="563"/>
      <c r="F32" s="563"/>
      <c r="G32" s="564"/>
      <c r="H32" s="564"/>
      <c r="I32" s="563"/>
      <c r="J32" s="563"/>
      <c r="K32" s="563"/>
      <c r="L32" s="563"/>
      <c r="M32" s="563"/>
      <c r="N32" s="563"/>
      <c r="O32" s="565"/>
      <c r="P32" s="566"/>
    </row>
    <row r="33" spans="1:16" ht="13.5">
      <c r="A33" s="591"/>
      <c r="B33" s="577" t="s">
        <v>533</v>
      </c>
      <c r="C33" s="568"/>
      <c r="D33" s="568"/>
      <c r="E33" s="568"/>
      <c r="F33" s="568"/>
      <c r="G33" s="568"/>
      <c r="H33" s="568"/>
      <c r="I33" s="569"/>
      <c r="J33" s="569"/>
      <c r="K33" s="570"/>
      <c r="L33" s="570"/>
      <c r="M33" s="570"/>
      <c r="N33" s="570"/>
      <c r="O33" s="567"/>
      <c r="P33" s="571"/>
    </row>
    <row r="34" spans="1:16" ht="13.5">
      <c r="A34" s="591"/>
      <c r="B34" s="577" t="s">
        <v>537</v>
      </c>
      <c r="C34" s="568"/>
      <c r="D34" s="568"/>
      <c r="E34" s="568"/>
      <c r="F34" s="568"/>
      <c r="G34" s="568"/>
      <c r="H34" s="568"/>
      <c r="I34" s="569"/>
      <c r="J34" s="569"/>
      <c r="K34" s="570"/>
      <c r="L34" s="570"/>
      <c r="M34" s="570"/>
      <c r="N34" s="570"/>
      <c r="O34" s="570"/>
      <c r="P34" s="573"/>
    </row>
    <row r="35" spans="1:16">
      <c r="B35" s="586" t="s">
        <v>836</v>
      </c>
    </row>
    <row r="36" spans="1:16">
      <c r="B36" s="586" t="s">
        <v>839</v>
      </c>
    </row>
    <row r="49" s="545" customFormat="1"/>
    <row r="50" s="545" customFormat="1"/>
    <row r="51" s="545" customFormat="1"/>
    <row r="52" s="545" customFormat="1"/>
    <row r="53" s="545" customFormat="1"/>
    <row r="54" s="545" customFormat="1"/>
    <row r="55" s="545" customFormat="1"/>
    <row r="56" s="545" customFormat="1"/>
    <row r="57" s="545" customFormat="1"/>
    <row r="58" s="545" customFormat="1"/>
    <row r="59" s="545" customFormat="1"/>
    <row r="60" s="545" customFormat="1"/>
    <row r="61" s="545" customFormat="1"/>
    <row r="62" s="545" customFormat="1"/>
    <row r="63" s="545" customFormat="1"/>
    <row r="64" s="545" customFormat="1"/>
    <row r="65" s="545" customFormat="1"/>
    <row r="66" s="545" customFormat="1"/>
    <row r="67" s="545" customFormat="1"/>
    <row r="68" s="545" customFormat="1"/>
    <row r="69" s="545" customFormat="1"/>
    <row r="70" s="545" customFormat="1"/>
    <row r="71" s="545" customFormat="1"/>
    <row r="72" s="545" customFormat="1"/>
    <row r="73" s="545" customFormat="1"/>
    <row r="74" s="545" customFormat="1"/>
    <row r="75" s="545" customFormat="1"/>
    <row r="76" s="545" customFormat="1"/>
    <row r="77" s="545" customFormat="1"/>
    <row r="78" s="545" customFormat="1"/>
    <row r="79" s="545" customFormat="1"/>
    <row r="80" s="545" customFormat="1"/>
    <row r="81" s="545" customFormat="1"/>
    <row r="82" s="545" customFormat="1"/>
    <row r="83" s="545" customFormat="1"/>
    <row r="84" s="545" customFormat="1"/>
    <row r="85" s="545" customFormat="1"/>
    <row r="86" s="545" customFormat="1"/>
    <row r="87" s="545" customFormat="1"/>
    <row r="88" s="545" customFormat="1"/>
    <row r="89" s="545" customFormat="1"/>
    <row r="90" s="545" customFormat="1"/>
    <row r="91" s="545" customFormat="1"/>
    <row r="92" s="545" customFormat="1"/>
    <row r="93" s="545" customFormat="1"/>
    <row r="94" s="545" customFormat="1"/>
    <row r="95" s="545" customFormat="1"/>
    <row r="96" s="545" customFormat="1"/>
    <row r="97" s="545" customFormat="1"/>
    <row r="98" s="545" customFormat="1"/>
    <row r="99" s="545" customFormat="1"/>
    <row r="100" s="545" customFormat="1"/>
    <row r="101" s="545" customFormat="1"/>
    <row r="102" s="545" customFormat="1"/>
    <row r="103" s="545" customFormat="1"/>
    <row r="104" s="545" customFormat="1"/>
    <row r="105" s="545" customFormat="1"/>
    <row r="106" s="545" customFormat="1"/>
    <row r="107" s="545" customFormat="1"/>
    <row r="108" s="545" customFormat="1"/>
    <row r="109" s="545" customFormat="1"/>
    <row r="110" s="545" customFormat="1"/>
    <row r="111" s="545" customFormat="1"/>
    <row r="112" s="545" customFormat="1"/>
    <row r="113" s="545" customFormat="1"/>
    <row r="114" s="545" customFormat="1"/>
    <row r="115" s="545" customFormat="1"/>
    <row r="116" s="545" customFormat="1"/>
    <row r="117" s="545" customFormat="1"/>
    <row r="118" s="545" customFormat="1"/>
    <row r="119" s="545" customFormat="1"/>
    <row r="120" s="545" customFormat="1"/>
    <row r="121" s="545" customFormat="1"/>
    <row r="122" s="545" customFormat="1"/>
    <row r="123" s="545" customFormat="1"/>
    <row r="124" s="545" customFormat="1"/>
    <row r="125" s="545" customFormat="1"/>
    <row r="126" s="545" customFormat="1"/>
    <row r="127" s="545" customFormat="1"/>
    <row r="128" s="545" customFormat="1"/>
    <row r="129" s="545" customFormat="1"/>
    <row r="130" s="545" customFormat="1"/>
    <row r="131" s="545" customFormat="1"/>
    <row r="132" s="545" customFormat="1"/>
    <row r="133" s="545" customFormat="1"/>
    <row r="134" s="545" customFormat="1"/>
    <row r="135" s="545" customFormat="1"/>
    <row r="136" s="545" customFormat="1"/>
    <row r="137" s="545" customFormat="1"/>
    <row r="138" s="545" customFormat="1"/>
    <row r="139" s="545" customFormat="1"/>
    <row r="140" s="545" customFormat="1"/>
    <row r="141" s="545" customFormat="1"/>
    <row r="142" s="545" customFormat="1"/>
    <row r="143" s="545" customFormat="1"/>
    <row r="144" s="545" customFormat="1"/>
    <row r="145" s="545" customFormat="1"/>
    <row r="146" s="545" customFormat="1"/>
    <row r="147" s="545" customFormat="1"/>
    <row r="148" s="545" customFormat="1"/>
    <row r="149" s="545" customFormat="1"/>
    <row r="150" s="545" customFormat="1"/>
    <row r="151" s="545" customFormat="1"/>
    <row r="152" s="545" customFormat="1"/>
    <row r="153" s="545" customFormat="1"/>
    <row r="154" s="545" customFormat="1"/>
    <row r="155" s="545" customFormat="1"/>
    <row r="156" s="545" customFormat="1"/>
    <row r="157" s="545" customFormat="1"/>
    <row r="158" s="545" customFormat="1"/>
    <row r="159" s="545" customFormat="1"/>
    <row r="160" s="545" customFormat="1"/>
    <row r="161" s="545" customFormat="1"/>
    <row r="162" s="545" customFormat="1"/>
    <row r="163" s="545" customFormat="1"/>
    <row r="164" s="545" customFormat="1"/>
    <row r="165" s="545" customFormat="1"/>
    <row r="166" s="545" customFormat="1"/>
    <row r="167" s="545" customFormat="1"/>
    <row r="168" s="545" customFormat="1"/>
    <row r="169" s="545" customFormat="1"/>
    <row r="170" s="545" customFormat="1"/>
    <row r="171" s="545" customFormat="1"/>
    <row r="172" s="545" customFormat="1"/>
    <row r="173" s="545" customFormat="1"/>
    <row r="174" s="545" customFormat="1"/>
    <row r="175" s="545" customFormat="1"/>
    <row r="176" s="545" customFormat="1"/>
    <row r="177" s="545" customFormat="1"/>
    <row r="178" s="545" customFormat="1"/>
    <row r="179" s="545" customFormat="1"/>
    <row r="180" s="545" customFormat="1"/>
    <row r="181" s="545" customFormat="1"/>
    <row r="182" s="545" customFormat="1"/>
    <row r="183" s="545" customFormat="1"/>
    <row r="184" s="545" customFormat="1"/>
    <row r="185" s="545" customFormat="1"/>
    <row r="186" s="545" customFormat="1"/>
    <row r="187" s="545" customFormat="1"/>
    <row r="188" s="545" customFormat="1"/>
    <row r="189" s="545" customFormat="1"/>
    <row r="190" s="545" customFormat="1"/>
    <row r="191" s="545" customFormat="1"/>
    <row r="192" s="545" customFormat="1"/>
    <row r="193" s="545" customFormat="1"/>
    <row r="194" s="545" customFormat="1"/>
    <row r="195" s="545" customFormat="1"/>
    <row r="196" s="545" customFormat="1"/>
    <row r="197" s="545" customFormat="1"/>
    <row r="198" s="545" customFormat="1"/>
    <row r="199" s="545" customFormat="1"/>
    <row r="200" s="545" customFormat="1"/>
    <row r="201" s="545" customFormat="1"/>
    <row r="202" s="545" customFormat="1"/>
    <row r="203" s="545" customFormat="1"/>
    <row r="204" s="545" customFormat="1"/>
    <row r="205" s="545" customFormat="1"/>
    <row r="206" s="545" customFormat="1"/>
    <row r="207" s="545" customFormat="1"/>
    <row r="208" s="545" customFormat="1"/>
    <row r="209" s="545" customFormat="1"/>
    <row r="210" s="545" customFormat="1"/>
    <row r="211" s="545" customFormat="1"/>
    <row r="212" s="545" customFormat="1"/>
    <row r="213" s="545" customFormat="1"/>
    <row r="214" s="545" customFormat="1"/>
    <row r="215" s="545" customFormat="1"/>
    <row r="216" s="545" customFormat="1"/>
    <row r="217" s="545" customFormat="1"/>
    <row r="218" s="545" customFormat="1"/>
    <row r="219" s="545" customFormat="1"/>
    <row r="220" s="545" customFormat="1"/>
    <row r="221" s="545" customFormat="1"/>
    <row r="222" s="545" customFormat="1"/>
    <row r="223" s="545" customFormat="1"/>
    <row r="224" s="545" customFormat="1"/>
    <row r="225" s="545" customFormat="1"/>
    <row r="226" s="545" customFormat="1"/>
    <row r="227" s="545" customFormat="1"/>
    <row r="228" s="545" customFormat="1"/>
    <row r="229" s="545" customFormat="1"/>
    <row r="230" s="545" customFormat="1"/>
    <row r="231" s="545" customFormat="1"/>
    <row r="232" s="545" customFormat="1"/>
    <row r="233" s="545" customFormat="1"/>
    <row r="234" s="545" customFormat="1"/>
    <row r="235" s="545" customFormat="1"/>
    <row r="236" s="545" customFormat="1"/>
    <row r="237" s="545" customFormat="1"/>
    <row r="238" s="545" customFormat="1"/>
    <row r="239" s="545" customFormat="1"/>
    <row r="240" s="545" customFormat="1"/>
    <row r="241" s="545" customFormat="1"/>
    <row r="242" s="545" customFormat="1"/>
    <row r="243" s="545" customFormat="1"/>
    <row r="244" s="545" customFormat="1"/>
    <row r="245" s="545" customFormat="1"/>
    <row r="246" s="545" customFormat="1"/>
    <row r="247" s="545" customFormat="1"/>
    <row r="248" s="545" customFormat="1"/>
    <row r="249" s="545" customFormat="1"/>
    <row r="250" s="545" customFormat="1"/>
    <row r="251" s="545" customFormat="1"/>
    <row r="252" s="545" customFormat="1"/>
    <row r="253" s="545" customFormat="1"/>
    <row r="254" s="545" customFormat="1"/>
    <row r="255" s="545" customFormat="1"/>
    <row r="256" s="545" customFormat="1"/>
    <row r="257" s="545" customFormat="1"/>
  </sheetData>
  <mergeCells count="6">
    <mergeCell ref="M2:M3"/>
    <mergeCell ref="C2:C3"/>
    <mergeCell ref="E2:F2"/>
    <mergeCell ref="I2:I3"/>
    <mergeCell ref="J2:J3"/>
    <mergeCell ref="L2:L3"/>
  </mergeCells>
  <printOptions horizontalCentered="1"/>
  <pageMargins left="0" right="0" top="0.98425196850393704" bottom="0.98425196850393704" header="0.51181102362204722" footer="0.51181102362204722"/>
  <pageSetup paperSize="9" scale="84"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P257"/>
  <sheetViews>
    <sheetView showGridLines="0" zoomScaleNormal="100" workbookViewId="0">
      <selection activeCell="G13" sqref="G13"/>
    </sheetView>
  </sheetViews>
  <sheetFormatPr defaultRowHeight="12.75"/>
  <cols>
    <col min="1" max="1" width="3.140625" style="584" customWidth="1"/>
    <col min="2" max="2" width="20.7109375" style="545" customWidth="1"/>
    <col min="3" max="3" width="9.7109375" style="545" customWidth="1"/>
    <col min="4" max="4" width="8" style="545" customWidth="1"/>
    <col min="5" max="5" width="20.7109375" style="545" customWidth="1"/>
    <col min="6" max="6" width="10.7109375" style="545" customWidth="1"/>
    <col min="7" max="8" width="9.140625" style="545"/>
    <col min="9" max="9" width="8.85546875" style="545" customWidth="1"/>
    <col min="10" max="10" width="9.5703125" style="545" customWidth="1"/>
    <col min="11" max="16" width="9.7109375" style="545" customWidth="1"/>
    <col min="17" max="16384" width="9.140625" style="545"/>
  </cols>
  <sheetData>
    <row r="1" spans="1:16" ht="13.5">
      <c r="A1" s="542" t="s">
        <v>822</v>
      </c>
      <c r="B1" s="543"/>
      <c r="C1" s="544"/>
      <c r="D1" s="544"/>
      <c r="E1" s="544"/>
      <c r="F1" s="544"/>
      <c r="G1" s="544"/>
      <c r="H1" s="544"/>
      <c r="I1" s="544"/>
      <c r="J1" s="544"/>
      <c r="K1" s="544"/>
      <c r="L1" s="544"/>
      <c r="M1" s="544"/>
      <c r="N1" s="544"/>
      <c r="O1" s="544"/>
      <c r="P1" s="544"/>
    </row>
    <row r="2" spans="1:16" ht="63.75">
      <c r="A2" s="587" t="s">
        <v>114</v>
      </c>
      <c r="B2" s="583" t="s">
        <v>826</v>
      </c>
      <c r="C2" s="619" t="s">
        <v>518</v>
      </c>
      <c r="D2" s="547" t="s">
        <v>814</v>
      </c>
      <c r="E2" s="621" t="s">
        <v>519</v>
      </c>
      <c r="F2" s="622"/>
      <c r="G2" s="548" t="s">
        <v>116</v>
      </c>
      <c r="H2" s="548"/>
      <c r="I2" s="619" t="s">
        <v>832</v>
      </c>
      <c r="J2" s="619" t="s">
        <v>824</v>
      </c>
      <c r="K2" s="579" t="s">
        <v>819</v>
      </c>
      <c r="L2" s="619" t="s">
        <v>478</v>
      </c>
      <c r="M2" s="619" t="s">
        <v>480</v>
      </c>
      <c r="N2" s="581" t="s">
        <v>479</v>
      </c>
      <c r="O2" s="550" t="s">
        <v>481</v>
      </c>
      <c r="P2" s="551"/>
    </row>
    <row r="3" spans="1:16" ht="69.95" customHeight="1">
      <c r="A3" s="588"/>
      <c r="B3" s="574" t="s">
        <v>415</v>
      </c>
      <c r="C3" s="620"/>
      <c r="D3" s="580"/>
      <c r="E3" s="553" t="s">
        <v>841</v>
      </c>
      <c r="F3" s="553" t="s">
        <v>842</v>
      </c>
      <c r="G3" s="554" t="s">
        <v>117</v>
      </c>
      <c r="H3" s="554" t="s">
        <v>118</v>
      </c>
      <c r="I3" s="620"/>
      <c r="J3" s="620"/>
      <c r="K3" s="554"/>
      <c r="L3" s="620"/>
      <c r="M3" s="620"/>
      <c r="N3" s="555" t="str">
        <f>'[2]1.6'!I3</f>
        <v>2015/16</v>
      </c>
      <c r="O3" s="556" t="str">
        <f>'[2]1.6'!J3</f>
        <v>2016/17</v>
      </c>
      <c r="P3" s="557" t="str">
        <f>'[2]1.6'!K3</f>
        <v>2017/18</v>
      </c>
    </row>
    <row r="4" spans="1:16" ht="13.5">
      <c r="A4" s="589"/>
      <c r="B4" s="575" t="s">
        <v>522</v>
      </c>
      <c r="C4" s="558"/>
      <c r="D4" s="558"/>
      <c r="E4" s="558"/>
      <c r="F4" s="558"/>
      <c r="G4" s="559"/>
      <c r="H4" s="559"/>
      <c r="I4" s="558"/>
      <c r="J4" s="558"/>
      <c r="K4" s="558"/>
      <c r="L4" s="558"/>
      <c r="M4" s="558"/>
      <c r="N4" s="560"/>
      <c r="O4" s="561"/>
      <c r="P4" s="562"/>
    </row>
    <row r="5" spans="1:16">
      <c r="A5" s="590">
        <v>1</v>
      </c>
      <c r="B5" s="576"/>
      <c r="C5" s="558"/>
      <c r="D5" s="558"/>
      <c r="E5" s="558"/>
      <c r="F5" s="558"/>
      <c r="G5" s="559"/>
      <c r="H5" s="559"/>
      <c r="I5" s="558"/>
      <c r="J5" s="558"/>
      <c r="K5" s="558"/>
      <c r="L5" s="558"/>
      <c r="M5" s="558"/>
      <c r="N5" s="560"/>
      <c r="O5" s="561"/>
      <c r="P5" s="562"/>
    </row>
    <row r="6" spans="1:16">
      <c r="A6" s="590" t="s">
        <v>332</v>
      </c>
      <c r="B6" s="576"/>
      <c r="C6" s="558"/>
      <c r="D6" s="558"/>
      <c r="E6" s="558"/>
      <c r="F6" s="558"/>
      <c r="G6" s="559"/>
      <c r="H6" s="559"/>
      <c r="I6" s="558"/>
      <c r="J6" s="558"/>
      <c r="K6" s="558"/>
      <c r="L6" s="558"/>
      <c r="M6" s="558"/>
      <c r="N6" s="560"/>
      <c r="O6" s="561"/>
      <c r="P6" s="562"/>
    </row>
    <row r="7" spans="1:16">
      <c r="A7" s="590" t="s">
        <v>115</v>
      </c>
      <c r="B7" s="576"/>
      <c r="C7" s="563"/>
      <c r="D7" s="563"/>
      <c r="E7" s="563"/>
      <c r="F7" s="563"/>
      <c r="G7" s="564"/>
      <c r="H7" s="564"/>
      <c r="I7" s="563"/>
      <c r="J7" s="563"/>
      <c r="K7" s="563"/>
      <c r="L7" s="563"/>
      <c r="M7" s="563"/>
      <c r="N7" s="560"/>
      <c r="O7" s="565"/>
      <c r="P7" s="566"/>
    </row>
    <row r="8" spans="1:16" ht="13.5">
      <c r="A8" s="591"/>
      <c r="B8" s="577" t="s">
        <v>523</v>
      </c>
      <c r="C8" s="568"/>
      <c r="D8" s="568"/>
      <c r="E8" s="568"/>
      <c r="F8" s="568"/>
      <c r="G8" s="568"/>
      <c r="H8" s="568"/>
      <c r="I8" s="569"/>
      <c r="J8" s="569"/>
      <c r="K8" s="570"/>
      <c r="L8" s="570"/>
      <c r="M8" s="570"/>
      <c r="N8" s="570"/>
      <c r="O8" s="567"/>
      <c r="P8" s="571"/>
    </row>
    <row r="9" spans="1:16" ht="13.5">
      <c r="A9" s="592"/>
      <c r="B9" s="578" t="s">
        <v>524</v>
      </c>
      <c r="C9" s="558"/>
      <c r="D9" s="558"/>
      <c r="E9" s="558"/>
      <c r="F9" s="558"/>
      <c r="G9" s="559"/>
      <c r="H9" s="559"/>
      <c r="I9" s="558"/>
      <c r="J9" s="558"/>
      <c r="K9" s="558"/>
      <c r="L9" s="558"/>
      <c r="M9" s="558"/>
      <c r="N9" s="558"/>
      <c r="O9" s="561"/>
      <c r="P9" s="562"/>
    </row>
    <row r="10" spans="1:16">
      <c r="A10" s="590">
        <v>1</v>
      </c>
      <c r="B10" s="576"/>
      <c r="C10" s="558"/>
      <c r="D10" s="558"/>
      <c r="E10" s="558"/>
      <c r="F10" s="558"/>
      <c r="G10" s="559"/>
      <c r="H10" s="559"/>
      <c r="I10" s="558"/>
      <c r="J10" s="558"/>
      <c r="K10" s="558"/>
      <c r="L10" s="558"/>
      <c r="M10" s="558"/>
      <c r="N10" s="558"/>
      <c r="O10" s="561"/>
      <c r="P10" s="562"/>
    </row>
    <row r="11" spans="1:16">
      <c r="A11" s="590" t="s">
        <v>332</v>
      </c>
      <c r="B11" s="576"/>
      <c r="C11" s="558"/>
      <c r="D11" s="558"/>
      <c r="E11" s="558"/>
      <c r="F11" s="558"/>
      <c r="G11" s="559"/>
      <c r="H11" s="559"/>
      <c r="I11" s="558"/>
      <c r="J11" s="558"/>
      <c r="K11" s="558"/>
      <c r="L11" s="558"/>
      <c r="M11" s="558"/>
      <c r="N11" s="558"/>
      <c r="O11" s="561"/>
      <c r="P11" s="562"/>
    </row>
    <row r="12" spans="1:16">
      <c r="A12" s="590" t="s">
        <v>115</v>
      </c>
      <c r="B12" s="576"/>
      <c r="C12" s="563"/>
      <c r="D12" s="563"/>
      <c r="E12" s="563"/>
      <c r="F12" s="563"/>
      <c r="G12" s="564"/>
      <c r="H12" s="564"/>
      <c r="I12" s="563"/>
      <c r="J12" s="563"/>
      <c r="K12" s="563"/>
      <c r="L12" s="563"/>
      <c r="M12" s="563"/>
      <c r="N12" s="563"/>
      <c r="O12" s="565"/>
      <c r="P12" s="566"/>
    </row>
    <row r="13" spans="1:16" ht="13.5">
      <c r="A13" s="591"/>
      <c r="B13" s="577" t="s">
        <v>525</v>
      </c>
      <c r="C13" s="568"/>
      <c r="D13" s="568"/>
      <c r="E13" s="568"/>
      <c r="F13" s="568"/>
      <c r="G13" s="568"/>
      <c r="H13" s="568"/>
      <c r="I13" s="569"/>
      <c r="J13" s="569"/>
      <c r="K13" s="570"/>
      <c r="L13" s="570"/>
      <c r="M13" s="570"/>
      <c r="N13" s="570"/>
      <c r="O13" s="567"/>
      <c r="P13" s="571"/>
    </row>
    <row r="14" spans="1:16" ht="13.5">
      <c r="A14" s="592"/>
      <c r="B14" s="578" t="s">
        <v>526</v>
      </c>
      <c r="C14" s="558"/>
      <c r="D14" s="558"/>
      <c r="E14" s="558"/>
      <c r="F14" s="558"/>
      <c r="G14" s="559"/>
      <c r="H14" s="559"/>
      <c r="I14" s="558"/>
      <c r="J14" s="558"/>
      <c r="K14" s="558"/>
      <c r="L14" s="558"/>
      <c r="M14" s="558"/>
      <c r="N14" s="558"/>
      <c r="O14" s="561"/>
      <c r="P14" s="562"/>
    </row>
    <row r="15" spans="1:16">
      <c r="A15" s="590">
        <v>1</v>
      </c>
      <c r="B15" s="576"/>
      <c r="C15" s="558"/>
      <c r="D15" s="558"/>
      <c r="E15" s="558"/>
      <c r="F15" s="558"/>
      <c r="G15" s="559"/>
      <c r="H15" s="559"/>
      <c r="I15" s="558"/>
      <c r="J15" s="558"/>
      <c r="K15" s="558"/>
      <c r="L15" s="558"/>
      <c r="M15" s="558"/>
      <c r="N15" s="558"/>
      <c r="O15" s="561"/>
      <c r="P15" s="562"/>
    </row>
    <row r="16" spans="1:16">
      <c r="A16" s="590" t="s">
        <v>332</v>
      </c>
      <c r="B16" s="576"/>
      <c r="C16" s="558"/>
      <c r="D16" s="558"/>
      <c r="E16" s="558"/>
      <c r="F16" s="558"/>
      <c r="G16" s="559"/>
      <c r="H16" s="559"/>
      <c r="I16" s="558"/>
      <c r="J16" s="558"/>
      <c r="K16" s="558"/>
      <c r="L16" s="558"/>
      <c r="M16" s="558"/>
      <c r="N16" s="558"/>
      <c r="O16" s="561"/>
      <c r="P16" s="562"/>
    </row>
    <row r="17" spans="1:16">
      <c r="A17" s="590" t="s">
        <v>115</v>
      </c>
      <c r="B17" s="576"/>
      <c r="C17" s="563"/>
      <c r="D17" s="563"/>
      <c r="E17" s="563"/>
      <c r="F17" s="563"/>
      <c r="G17" s="564"/>
      <c r="H17" s="564"/>
      <c r="I17" s="563"/>
      <c r="J17" s="563"/>
      <c r="K17" s="563"/>
      <c r="L17" s="563"/>
      <c r="M17" s="563"/>
      <c r="N17" s="563"/>
      <c r="O17" s="565"/>
      <c r="P17" s="566"/>
    </row>
    <row r="18" spans="1:16" ht="13.5">
      <c r="A18" s="591"/>
      <c r="B18" s="577" t="s">
        <v>527</v>
      </c>
      <c r="C18" s="568"/>
      <c r="D18" s="568"/>
      <c r="E18" s="568"/>
      <c r="F18" s="568"/>
      <c r="G18" s="568"/>
      <c r="H18" s="568"/>
      <c r="I18" s="569"/>
      <c r="J18" s="569"/>
      <c r="K18" s="570"/>
      <c r="L18" s="570"/>
      <c r="M18" s="570"/>
      <c r="N18" s="570"/>
      <c r="O18" s="572"/>
      <c r="P18" s="571"/>
    </row>
    <row r="19" spans="1:16" ht="13.5">
      <c r="A19" s="592"/>
      <c r="B19" s="578" t="s">
        <v>528</v>
      </c>
      <c r="C19" s="558"/>
      <c r="D19" s="558"/>
      <c r="E19" s="558"/>
      <c r="F19" s="558"/>
      <c r="G19" s="559"/>
      <c r="H19" s="559"/>
      <c r="I19" s="558"/>
      <c r="J19" s="558"/>
      <c r="K19" s="558"/>
      <c r="L19" s="558"/>
      <c r="M19" s="558"/>
      <c r="N19" s="558"/>
      <c r="O19" s="561"/>
      <c r="P19" s="562"/>
    </row>
    <row r="20" spans="1:16">
      <c r="A20" s="590">
        <v>1</v>
      </c>
      <c r="B20" s="576"/>
      <c r="C20" s="558"/>
      <c r="D20" s="558"/>
      <c r="E20" s="558"/>
      <c r="F20" s="558"/>
      <c r="G20" s="559"/>
      <c r="H20" s="559"/>
      <c r="I20" s="558"/>
      <c r="J20" s="558"/>
      <c r="K20" s="558"/>
      <c r="L20" s="558"/>
      <c r="M20" s="558"/>
      <c r="N20" s="558"/>
      <c r="O20" s="561"/>
      <c r="P20" s="562"/>
    </row>
    <row r="21" spans="1:16">
      <c r="A21" s="590" t="s">
        <v>332</v>
      </c>
      <c r="B21" s="576"/>
      <c r="C21" s="558"/>
      <c r="D21" s="558"/>
      <c r="E21" s="558"/>
      <c r="F21" s="558"/>
      <c r="G21" s="559"/>
      <c r="H21" s="559"/>
      <c r="I21" s="558"/>
      <c r="J21" s="558"/>
      <c r="K21" s="558"/>
      <c r="L21" s="558"/>
      <c r="M21" s="558"/>
      <c r="N21" s="558"/>
      <c r="O21" s="561"/>
      <c r="P21" s="562"/>
    </row>
    <row r="22" spans="1:16">
      <c r="A22" s="590" t="s">
        <v>115</v>
      </c>
      <c r="B22" s="576"/>
      <c r="C22" s="563"/>
      <c r="D22" s="563"/>
      <c r="E22" s="563"/>
      <c r="F22" s="563"/>
      <c r="G22" s="564"/>
      <c r="H22" s="564"/>
      <c r="I22" s="563"/>
      <c r="J22" s="563"/>
      <c r="K22" s="563"/>
      <c r="L22" s="563"/>
      <c r="M22" s="563"/>
      <c r="N22" s="563"/>
      <c r="O22" s="565"/>
      <c r="P22" s="566"/>
    </row>
    <row r="23" spans="1:16" ht="13.5">
      <c r="A23" s="591"/>
      <c r="B23" s="577" t="s">
        <v>529</v>
      </c>
      <c r="C23" s="568"/>
      <c r="D23" s="568"/>
      <c r="E23" s="568"/>
      <c r="F23" s="568"/>
      <c r="G23" s="568"/>
      <c r="H23" s="568"/>
      <c r="I23" s="569"/>
      <c r="J23" s="569"/>
      <c r="K23" s="570"/>
      <c r="L23" s="570"/>
      <c r="M23" s="570"/>
      <c r="N23" s="570"/>
      <c r="O23" s="567"/>
      <c r="P23" s="571"/>
    </row>
    <row r="24" spans="1:16" ht="13.5">
      <c r="A24" s="592"/>
      <c r="B24" s="575" t="s">
        <v>530</v>
      </c>
      <c r="C24" s="558"/>
      <c r="D24" s="558"/>
      <c r="E24" s="558"/>
      <c r="F24" s="558"/>
      <c r="G24" s="559"/>
      <c r="H24" s="559"/>
      <c r="I24" s="558"/>
      <c r="J24" s="558"/>
      <c r="K24" s="558"/>
      <c r="L24" s="558"/>
      <c r="M24" s="558"/>
      <c r="N24" s="558"/>
      <c r="O24" s="561"/>
      <c r="P24" s="562"/>
    </row>
    <row r="25" spans="1:16">
      <c r="A25" s="590">
        <v>1</v>
      </c>
      <c r="B25" s="576"/>
      <c r="C25" s="558"/>
      <c r="D25" s="558"/>
      <c r="E25" s="558"/>
      <c r="F25" s="558"/>
      <c r="G25" s="559"/>
      <c r="H25" s="559"/>
      <c r="I25" s="558"/>
      <c r="J25" s="558"/>
      <c r="K25" s="558"/>
      <c r="L25" s="558"/>
      <c r="M25" s="558"/>
      <c r="N25" s="558"/>
      <c r="O25" s="561"/>
      <c r="P25" s="562"/>
    </row>
    <row r="26" spans="1:16">
      <c r="A26" s="590" t="s">
        <v>332</v>
      </c>
      <c r="B26" s="576"/>
      <c r="C26" s="558"/>
      <c r="D26" s="558"/>
      <c r="E26" s="558"/>
      <c r="F26" s="558"/>
      <c r="G26" s="559"/>
      <c r="H26" s="559"/>
      <c r="I26" s="558"/>
      <c r="J26" s="558"/>
      <c r="K26" s="558"/>
      <c r="L26" s="558"/>
      <c r="M26" s="558"/>
      <c r="N26" s="558"/>
      <c r="O26" s="561"/>
      <c r="P26" s="562"/>
    </row>
    <row r="27" spans="1:16">
      <c r="A27" s="590" t="s">
        <v>115</v>
      </c>
      <c r="B27" s="576"/>
      <c r="C27" s="558"/>
      <c r="D27" s="558"/>
      <c r="E27" s="558"/>
      <c r="F27" s="558"/>
      <c r="G27" s="559"/>
      <c r="H27" s="559"/>
      <c r="I27" s="558"/>
      <c r="J27" s="558"/>
      <c r="K27" s="563"/>
      <c r="L27" s="563"/>
      <c r="M27" s="563"/>
      <c r="N27" s="563"/>
      <c r="O27" s="565"/>
      <c r="P27" s="566"/>
    </row>
    <row r="28" spans="1:16" ht="13.5">
      <c r="A28" s="591"/>
      <c r="B28" s="577" t="s">
        <v>531</v>
      </c>
      <c r="C28" s="568"/>
      <c r="D28" s="568"/>
      <c r="E28" s="568"/>
      <c r="F28" s="568"/>
      <c r="G28" s="568"/>
      <c r="H28" s="568"/>
      <c r="I28" s="569"/>
      <c r="J28" s="569"/>
      <c r="K28" s="570"/>
      <c r="L28" s="570"/>
      <c r="M28" s="570"/>
      <c r="N28" s="570"/>
      <c r="O28" s="567"/>
      <c r="P28" s="571"/>
    </row>
    <row r="29" spans="1:16" ht="13.5">
      <c r="A29" s="592"/>
      <c r="B29" s="575" t="s">
        <v>532</v>
      </c>
      <c r="C29" s="558"/>
      <c r="D29" s="558"/>
      <c r="E29" s="558"/>
      <c r="F29" s="558"/>
      <c r="G29" s="559"/>
      <c r="H29" s="559"/>
      <c r="I29" s="558"/>
      <c r="J29" s="558"/>
      <c r="K29" s="558"/>
      <c r="L29" s="558"/>
      <c r="M29" s="558"/>
      <c r="N29" s="558"/>
      <c r="O29" s="561"/>
      <c r="P29" s="562"/>
    </row>
    <row r="30" spans="1:16">
      <c r="A30" s="590">
        <v>1</v>
      </c>
      <c r="B30" s="576"/>
      <c r="C30" s="558"/>
      <c r="D30" s="558"/>
      <c r="E30" s="558"/>
      <c r="F30" s="558"/>
      <c r="G30" s="559"/>
      <c r="H30" s="559"/>
      <c r="I30" s="558"/>
      <c r="J30" s="558"/>
      <c r="K30" s="558"/>
      <c r="L30" s="558"/>
      <c r="M30" s="558"/>
      <c r="N30" s="558"/>
      <c r="O30" s="561"/>
      <c r="P30" s="562"/>
    </row>
    <row r="31" spans="1:16">
      <c r="A31" s="590" t="s">
        <v>332</v>
      </c>
      <c r="B31" s="576"/>
      <c r="C31" s="558"/>
      <c r="D31" s="558"/>
      <c r="E31" s="558"/>
      <c r="F31" s="558"/>
      <c r="G31" s="559"/>
      <c r="H31" s="559"/>
      <c r="I31" s="558"/>
      <c r="J31" s="558"/>
      <c r="K31" s="558"/>
      <c r="L31" s="558"/>
      <c r="M31" s="558"/>
      <c r="N31" s="558"/>
      <c r="O31" s="561"/>
      <c r="P31" s="562"/>
    </row>
    <row r="32" spans="1:16">
      <c r="A32" s="590" t="s">
        <v>115</v>
      </c>
      <c r="B32" s="576"/>
      <c r="C32" s="563"/>
      <c r="D32" s="563"/>
      <c r="E32" s="563"/>
      <c r="F32" s="563"/>
      <c r="G32" s="564"/>
      <c r="H32" s="564"/>
      <c r="I32" s="563"/>
      <c r="J32" s="563"/>
      <c r="K32" s="563"/>
      <c r="L32" s="563"/>
      <c r="M32" s="563"/>
      <c r="N32" s="563"/>
      <c r="O32" s="565"/>
      <c r="P32" s="566"/>
    </row>
    <row r="33" spans="1:16" ht="13.5">
      <c r="A33" s="591"/>
      <c r="B33" s="577" t="s">
        <v>533</v>
      </c>
      <c r="C33" s="568"/>
      <c r="D33" s="568"/>
      <c r="E33" s="568"/>
      <c r="F33" s="568"/>
      <c r="G33" s="568"/>
      <c r="H33" s="568"/>
      <c r="I33" s="569"/>
      <c r="J33" s="569"/>
      <c r="K33" s="570"/>
      <c r="L33" s="570"/>
      <c r="M33" s="570"/>
      <c r="N33" s="570"/>
      <c r="O33" s="567"/>
      <c r="P33" s="571"/>
    </row>
    <row r="34" spans="1:16" ht="13.5">
      <c r="A34" s="591"/>
      <c r="B34" s="577" t="s">
        <v>538</v>
      </c>
      <c r="C34" s="568"/>
      <c r="D34" s="568"/>
      <c r="E34" s="568"/>
      <c r="F34" s="568"/>
      <c r="G34" s="568"/>
      <c r="H34" s="568"/>
      <c r="I34" s="569"/>
      <c r="J34" s="569"/>
      <c r="K34" s="570"/>
      <c r="L34" s="570"/>
      <c r="M34" s="570"/>
      <c r="N34" s="570"/>
      <c r="O34" s="570"/>
      <c r="P34" s="573"/>
    </row>
    <row r="35" spans="1:16">
      <c r="B35" s="586" t="s">
        <v>836</v>
      </c>
    </row>
    <row r="49" s="545" customFormat="1"/>
    <row r="50" s="545" customFormat="1"/>
    <row r="51" s="545" customFormat="1"/>
    <row r="52" s="545" customFormat="1"/>
    <row r="53" s="545" customFormat="1"/>
    <row r="54" s="545" customFormat="1"/>
    <row r="55" s="545" customFormat="1"/>
    <row r="56" s="545" customFormat="1"/>
    <row r="57" s="545" customFormat="1"/>
    <row r="58" s="545" customFormat="1"/>
    <row r="59" s="545" customFormat="1"/>
    <row r="60" s="545" customFormat="1"/>
    <row r="61" s="545" customFormat="1"/>
    <row r="62" s="545" customFormat="1"/>
    <row r="63" s="545" customFormat="1"/>
    <row r="64" s="545" customFormat="1"/>
    <row r="65" s="545" customFormat="1"/>
    <row r="66" s="545" customFormat="1"/>
    <row r="67" s="545" customFormat="1"/>
    <row r="68" s="545" customFormat="1"/>
    <row r="69" s="545" customFormat="1"/>
    <row r="70" s="545" customFormat="1"/>
    <row r="71" s="545" customFormat="1"/>
    <row r="72" s="545" customFormat="1"/>
    <row r="73" s="545" customFormat="1"/>
    <row r="74" s="545" customFormat="1"/>
    <row r="75" s="545" customFormat="1"/>
    <row r="76" s="545" customFormat="1"/>
    <row r="77" s="545" customFormat="1"/>
    <row r="78" s="545" customFormat="1"/>
    <row r="79" s="545" customFormat="1"/>
    <row r="80" s="545" customFormat="1"/>
    <row r="81" s="545" customFormat="1"/>
    <row r="82" s="545" customFormat="1"/>
    <row r="83" s="545" customFormat="1"/>
    <row r="84" s="545" customFormat="1"/>
    <row r="85" s="545" customFormat="1"/>
    <row r="86" s="545" customFormat="1"/>
    <row r="87" s="545" customFormat="1"/>
    <row r="88" s="545" customFormat="1"/>
    <row r="89" s="545" customFormat="1"/>
    <row r="90" s="545" customFormat="1"/>
    <row r="91" s="545" customFormat="1"/>
    <row r="92" s="545" customFormat="1"/>
    <row r="93" s="545" customFormat="1"/>
    <row r="94" s="545" customFormat="1"/>
    <row r="95" s="545" customFormat="1"/>
    <row r="96" s="545" customFormat="1"/>
    <row r="97" s="545" customFormat="1"/>
    <row r="98" s="545" customFormat="1"/>
    <row r="99" s="545" customFormat="1"/>
    <row r="100" s="545" customFormat="1"/>
    <row r="101" s="545" customFormat="1"/>
    <row r="102" s="545" customFormat="1"/>
    <row r="103" s="545" customFormat="1"/>
    <row r="104" s="545" customFormat="1"/>
    <row r="105" s="545" customFormat="1"/>
    <row r="106" s="545" customFormat="1"/>
    <row r="107" s="545" customFormat="1"/>
    <row r="108" s="545" customFormat="1"/>
    <row r="109" s="545" customFormat="1"/>
    <row r="110" s="545" customFormat="1"/>
    <row r="111" s="545" customFormat="1"/>
    <row r="112" s="545" customFormat="1"/>
    <row r="113" s="545" customFormat="1"/>
    <row r="114" s="545" customFormat="1"/>
    <row r="115" s="545" customFormat="1"/>
    <row r="116" s="545" customFormat="1"/>
    <row r="117" s="545" customFormat="1"/>
    <row r="118" s="545" customFormat="1"/>
    <row r="119" s="545" customFormat="1"/>
    <row r="120" s="545" customFormat="1"/>
    <row r="121" s="545" customFormat="1"/>
    <row r="122" s="545" customFormat="1"/>
    <row r="123" s="545" customFormat="1"/>
    <row r="124" s="545" customFormat="1"/>
    <row r="125" s="545" customFormat="1"/>
    <row r="126" s="545" customFormat="1"/>
    <row r="127" s="545" customFormat="1"/>
    <row r="128" s="545" customFormat="1"/>
    <row r="129" s="545" customFormat="1"/>
    <row r="130" s="545" customFormat="1"/>
    <row r="131" s="545" customFormat="1"/>
    <row r="132" s="545" customFormat="1"/>
    <row r="133" s="545" customFormat="1"/>
    <row r="134" s="545" customFormat="1"/>
    <row r="135" s="545" customFormat="1"/>
    <row r="136" s="545" customFormat="1"/>
    <row r="137" s="545" customFormat="1"/>
    <row r="138" s="545" customFormat="1"/>
    <row r="139" s="545" customFormat="1"/>
    <row r="140" s="545" customFormat="1"/>
    <row r="141" s="545" customFormat="1"/>
    <row r="142" s="545" customFormat="1"/>
    <row r="143" s="545" customFormat="1"/>
    <row r="144" s="545" customFormat="1"/>
    <row r="145" s="545" customFormat="1"/>
    <row r="146" s="545" customFormat="1"/>
    <row r="147" s="545" customFormat="1"/>
    <row r="148" s="545" customFormat="1"/>
    <row r="149" s="545" customFormat="1"/>
    <row r="150" s="545" customFormat="1"/>
    <row r="151" s="545" customFormat="1"/>
    <row r="152" s="545" customFormat="1"/>
    <row r="153" s="545" customFormat="1"/>
    <row r="154" s="545" customFormat="1"/>
    <row r="155" s="545" customFormat="1"/>
    <row r="156" s="545" customFormat="1"/>
    <row r="157" s="545" customFormat="1"/>
    <row r="158" s="545" customFormat="1"/>
    <row r="159" s="545" customFormat="1"/>
    <row r="160" s="545" customFormat="1"/>
    <row r="161" s="545" customFormat="1"/>
    <row r="162" s="545" customFormat="1"/>
    <row r="163" s="545" customFormat="1"/>
    <row r="164" s="545" customFormat="1"/>
    <row r="165" s="545" customFormat="1"/>
    <row r="166" s="545" customFormat="1"/>
    <row r="167" s="545" customFormat="1"/>
    <row r="168" s="545" customFormat="1"/>
    <row r="169" s="545" customFormat="1"/>
    <row r="170" s="545" customFormat="1"/>
    <row r="171" s="545" customFormat="1"/>
    <row r="172" s="545" customFormat="1"/>
    <row r="173" s="545" customFormat="1"/>
    <row r="174" s="545" customFormat="1"/>
    <row r="175" s="545" customFormat="1"/>
    <row r="176" s="545" customFormat="1"/>
    <row r="177" s="545" customFormat="1"/>
    <row r="178" s="545" customFormat="1"/>
    <row r="179" s="545" customFormat="1"/>
    <row r="180" s="545" customFormat="1"/>
    <row r="181" s="545" customFormat="1"/>
    <row r="182" s="545" customFormat="1"/>
    <row r="183" s="545" customFormat="1"/>
    <row r="184" s="545" customFormat="1"/>
    <row r="185" s="545" customFormat="1"/>
    <row r="186" s="545" customFormat="1"/>
    <row r="187" s="545" customFormat="1"/>
    <row r="188" s="545" customFormat="1"/>
    <row r="189" s="545" customFormat="1"/>
    <row r="190" s="545" customFormat="1"/>
    <row r="191" s="545" customFormat="1"/>
    <row r="192" s="545" customFormat="1"/>
    <row r="193" s="545" customFormat="1"/>
    <row r="194" s="545" customFormat="1"/>
    <row r="195" s="545" customFormat="1"/>
    <row r="196" s="545" customFormat="1"/>
    <row r="197" s="545" customFormat="1"/>
    <row r="198" s="545" customFormat="1"/>
    <row r="199" s="545" customFormat="1"/>
    <row r="200" s="545" customFormat="1"/>
    <row r="201" s="545" customFormat="1"/>
    <row r="202" s="545" customFormat="1"/>
    <row r="203" s="545" customFormat="1"/>
    <row r="204" s="545" customFormat="1"/>
    <row r="205" s="545" customFormat="1"/>
    <row r="206" s="545" customFormat="1"/>
    <row r="207" s="545" customFormat="1"/>
    <row r="208" s="545" customFormat="1"/>
    <row r="209" s="545" customFormat="1"/>
    <row r="210" s="545" customFormat="1"/>
    <row r="211" s="545" customFormat="1"/>
    <row r="212" s="545" customFormat="1"/>
    <row r="213" s="545" customFormat="1"/>
    <row r="214" s="545" customFormat="1"/>
    <row r="215" s="545" customFormat="1"/>
    <row r="216" s="545" customFormat="1"/>
    <row r="217" s="545" customFormat="1"/>
    <row r="218" s="545" customFormat="1"/>
    <row r="219" s="545" customFormat="1"/>
    <row r="220" s="545" customFormat="1"/>
    <row r="221" s="545" customFormat="1"/>
    <row r="222" s="545" customFormat="1"/>
    <row r="223" s="545" customFormat="1"/>
    <row r="224" s="545" customFormat="1"/>
    <row r="225" s="545" customFormat="1"/>
    <row r="226" s="545" customFormat="1"/>
    <row r="227" s="545" customFormat="1"/>
    <row r="228" s="545" customFormat="1"/>
    <row r="229" s="545" customFormat="1"/>
    <row r="230" s="545" customFormat="1"/>
    <row r="231" s="545" customFormat="1"/>
    <row r="232" s="545" customFormat="1"/>
    <row r="233" s="545" customFormat="1"/>
    <row r="234" s="545" customFormat="1"/>
    <row r="235" s="545" customFormat="1"/>
    <row r="236" s="545" customFormat="1"/>
    <row r="237" s="545" customFormat="1"/>
    <row r="238" s="545" customFormat="1"/>
    <row r="239" s="545" customFormat="1"/>
    <row r="240" s="545" customFormat="1"/>
    <row r="241" s="545" customFormat="1"/>
    <row r="242" s="545" customFormat="1"/>
    <row r="243" s="545" customFormat="1"/>
    <row r="244" s="545" customFormat="1"/>
    <row r="245" s="545" customFormat="1"/>
    <row r="246" s="545" customFormat="1"/>
    <row r="247" s="545" customFormat="1"/>
    <row r="248" s="545" customFormat="1"/>
    <row r="249" s="545" customFormat="1"/>
    <row r="250" s="545" customFormat="1"/>
    <row r="251" s="545" customFormat="1"/>
    <row r="252" s="545" customFormat="1"/>
    <row r="253" s="545" customFormat="1"/>
    <row r="254" s="545" customFormat="1"/>
    <row r="255" s="545" customFormat="1"/>
    <row r="256" s="545" customFormat="1"/>
    <row r="257" s="545" customFormat="1"/>
  </sheetData>
  <mergeCells count="6">
    <mergeCell ref="M2:M3"/>
    <mergeCell ref="C2:C3"/>
    <mergeCell ref="E2:F2"/>
    <mergeCell ref="I2:I3"/>
    <mergeCell ref="J2:J3"/>
    <mergeCell ref="L2:L3"/>
  </mergeCells>
  <printOptions horizontalCentered="1"/>
  <pageMargins left="0" right="0" top="0.98425196850393704" bottom="0.98425196850393704" header="0.51181102362204722" footer="0.51181102362204722"/>
  <pageSetup paperSize="9" scale="84"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K213"/>
  <sheetViews>
    <sheetView showGridLines="0" workbookViewId="0">
      <selection activeCell="K23" sqref="K23"/>
    </sheetView>
  </sheetViews>
  <sheetFormatPr defaultRowHeight="12.75"/>
  <cols>
    <col min="1" max="1" width="2.42578125" style="138" customWidth="1"/>
    <col min="2" max="2" width="22" style="138" customWidth="1"/>
    <col min="3" max="5" width="7.7109375" style="138" customWidth="1"/>
    <col min="6" max="7" width="10.42578125" style="138" customWidth="1"/>
    <col min="8" max="11" width="7.7109375" style="138" customWidth="1"/>
    <col min="12" max="16384" width="9.140625" style="138"/>
  </cols>
  <sheetData>
    <row r="1" spans="1:11" s="135" customFormat="1" ht="15.75" customHeight="1">
      <c r="A1" s="486"/>
      <c r="B1" s="488" t="s">
        <v>811</v>
      </c>
      <c r="C1" s="499"/>
      <c r="D1" s="499"/>
      <c r="E1" s="499"/>
      <c r="F1" s="499"/>
      <c r="G1" s="499"/>
      <c r="H1" s="499"/>
      <c r="I1" s="499"/>
      <c r="J1" s="498"/>
      <c r="K1" s="498"/>
    </row>
    <row r="2" spans="1:11" s="139" customFormat="1" ht="12.75" customHeight="1">
      <c r="A2" s="66"/>
      <c r="B2" s="503"/>
      <c r="C2" s="489" t="s">
        <v>482</v>
      </c>
      <c r="D2" s="490"/>
      <c r="E2" s="490"/>
      <c r="F2" s="491" t="s">
        <v>11</v>
      </c>
      <c r="G2" s="492" t="s">
        <v>0</v>
      </c>
      <c r="H2" s="493" t="s">
        <v>750</v>
      </c>
      <c r="I2" s="494" t="s">
        <v>10</v>
      </c>
      <c r="J2" s="495"/>
      <c r="K2" s="495"/>
    </row>
    <row r="3" spans="1:11" s="136" customFormat="1" ht="12.75" customHeight="1">
      <c r="A3" s="43"/>
      <c r="B3" s="504" t="s">
        <v>601</v>
      </c>
      <c r="C3" s="484" t="str">
        <f>'1.6'!C3</f>
        <v>2011/12</v>
      </c>
      <c r="D3" s="484" t="str">
        <f>'1.6'!D3</f>
        <v>2012/13</v>
      </c>
      <c r="E3" s="484" t="str">
        <f>'1.6'!E3</f>
        <v>2013/14</v>
      </c>
      <c r="F3" s="605" t="str">
        <f>'1.6'!F3</f>
        <v>2014/15</v>
      </c>
      <c r="G3" s="606" t="str">
        <f>'1.6'!F3</f>
        <v>2014/15</v>
      </c>
      <c r="H3" s="607">
        <f>'1.6'!G3</f>
        <v>0</v>
      </c>
      <c r="I3" s="484" t="str">
        <f>'1.6'!I3</f>
        <v>2015/16</v>
      </c>
      <c r="J3" s="484" t="str">
        <f>'1.6'!J3</f>
        <v>2016/17</v>
      </c>
      <c r="K3" s="484" t="str">
        <f>'1.6'!K3</f>
        <v>2017/18</v>
      </c>
    </row>
    <row r="4" spans="1:11" s="136" customFormat="1" ht="12.75" customHeight="1">
      <c r="A4" s="43"/>
      <c r="B4" s="505" t="s">
        <v>751</v>
      </c>
      <c r="C4" s="506"/>
      <c r="D4" s="506"/>
      <c r="E4" s="506"/>
      <c r="F4" s="507"/>
      <c r="G4" s="506"/>
      <c r="H4" s="508"/>
      <c r="I4" s="506"/>
      <c r="J4" s="506"/>
      <c r="K4" s="506"/>
    </row>
    <row r="5" spans="1:11" s="136" customFormat="1" ht="12" customHeight="1">
      <c r="A5" s="45"/>
      <c r="B5" s="509" t="s">
        <v>752</v>
      </c>
      <c r="C5" s="527"/>
      <c r="D5" s="528"/>
      <c r="E5" s="528"/>
      <c r="F5" s="527"/>
      <c r="G5" s="528"/>
      <c r="H5" s="529"/>
      <c r="I5" s="528"/>
      <c r="J5" s="528"/>
      <c r="K5" s="529"/>
    </row>
    <row r="6" spans="1:11" s="136" customFormat="1" ht="12" customHeight="1">
      <c r="A6" s="45"/>
      <c r="B6" s="510" t="s">
        <v>753</v>
      </c>
      <c r="C6" s="513"/>
      <c r="D6" s="512"/>
      <c r="E6" s="512"/>
      <c r="F6" s="513"/>
      <c r="G6" s="512"/>
      <c r="H6" s="514"/>
      <c r="I6" s="512"/>
      <c r="J6" s="512"/>
      <c r="K6" s="514"/>
    </row>
    <row r="7" spans="1:11" s="136" customFormat="1" ht="12" customHeight="1">
      <c r="A7" s="43"/>
      <c r="B7" s="511" t="s">
        <v>754</v>
      </c>
      <c r="C7" s="513"/>
      <c r="D7" s="512"/>
      <c r="E7" s="512"/>
      <c r="F7" s="513"/>
      <c r="G7" s="512"/>
      <c r="H7" s="514"/>
      <c r="I7" s="512"/>
      <c r="J7" s="512"/>
      <c r="K7" s="514"/>
    </row>
    <row r="8" spans="1:11" s="136" customFormat="1" ht="12" customHeight="1">
      <c r="A8" s="43"/>
      <c r="B8" s="511" t="s">
        <v>755</v>
      </c>
      <c r="C8" s="513"/>
      <c r="D8" s="512"/>
      <c r="E8" s="512"/>
      <c r="F8" s="513"/>
      <c r="G8" s="512"/>
      <c r="H8" s="514"/>
      <c r="I8" s="512"/>
      <c r="J8" s="512"/>
      <c r="K8" s="514"/>
    </row>
    <row r="9" spans="1:11" s="136" customFormat="1" ht="12" customHeight="1">
      <c r="A9" s="43"/>
      <c r="B9" s="509" t="s">
        <v>756</v>
      </c>
      <c r="C9" s="513"/>
      <c r="D9" s="512"/>
      <c r="E9" s="512"/>
      <c r="F9" s="513"/>
      <c r="G9" s="512"/>
      <c r="H9" s="514"/>
      <c r="I9" s="512"/>
      <c r="J9" s="512"/>
      <c r="K9" s="514"/>
    </row>
    <row r="10" spans="1:11" s="139" customFormat="1" ht="12" customHeight="1">
      <c r="A10" s="78"/>
      <c r="B10" s="509" t="s">
        <v>757</v>
      </c>
      <c r="C10" s="513"/>
      <c r="D10" s="512"/>
      <c r="E10" s="512"/>
      <c r="F10" s="513"/>
      <c r="G10" s="512"/>
      <c r="H10" s="514"/>
      <c r="I10" s="512"/>
      <c r="J10" s="512"/>
      <c r="K10" s="514"/>
    </row>
    <row r="11" spans="1:11" s="136" customFormat="1" ht="12" customHeight="1">
      <c r="A11" s="43"/>
      <c r="B11" s="509" t="s">
        <v>758</v>
      </c>
      <c r="C11" s="513"/>
      <c r="D11" s="512"/>
      <c r="E11" s="512"/>
      <c r="F11" s="513"/>
      <c r="G11" s="512"/>
      <c r="H11" s="514"/>
      <c r="I11" s="512"/>
      <c r="J11" s="512"/>
      <c r="K11" s="514"/>
    </row>
    <row r="12" spans="1:11" s="136" customFormat="1" ht="12" customHeight="1">
      <c r="A12" s="43"/>
      <c r="B12" s="509" t="s">
        <v>759</v>
      </c>
      <c r="C12" s="530"/>
      <c r="D12" s="531"/>
      <c r="E12" s="531"/>
      <c r="F12" s="530"/>
      <c r="G12" s="531"/>
      <c r="H12" s="532"/>
      <c r="I12" s="531"/>
      <c r="J12" s="531"/>
      <c r="K12" s="532"/>
    </row>
    <row r="13" spans="1:11" s="136" customFormat="1" ht="12" customHeight="1">
      <c r="A13" s="43"/>
      <c r="B13" s="512"/>
      <c r="C13" s="512"/>
      <c r="D13" s="512"/>
      <c r="E13" s="512"/>
      <c r="F13" s="513"/>
      <c r="G13" s="512"/>
      <c r="H13" s="514"/>
      <c r="I13" s="512"/>
      <c r="J13" s="512"/>
      <c r="K13" s="512"/>
    </row>
    <row r="14" spans="1:11" s="136" customFormat="1" ht="12" customHeight="1">
      <c r="A14" s="45"/>
      <c r="B14" s="515" t="s">
        <v>760</v>
      </c>
      <c r="C14" s="516">
        <v>0</v>
      </c>
      <c r="D14" s="516">
        <v>0</v>
      </c>
      <c r="E14" s="516">
        <v>0</v>
      </c>
      <c r="F14" s="517"/>
      <c r="G14" s="516"/>
      <c r="H14" s="518">
        <v>0</v>
      </c>
      <c r="I14" s="516">
        <v>0</v>
      </c>
      <c r="J14" s="516">
        <v>0</v>
      </c>
      <c r="K14" s="516">
        <v>0</v>
      </c>
    </row>
    <row r="15" spans="1:11" s="136" customFormat="1" ht="12" customHeight="1">
      <c r="A15" s="487"/>
      <c r="B15" s="509" t="s">
        <v>220</v>
      </c>
      <c r="C15" s="527"/>
      <c r="D15" s="528"/>
      <c r="E15" s="528"/>
      <c r="F15" s="527"/>
      <c r="G15" s="528"/>
      <c r="H15" s="529"/>
      <c r="I15" s="528"/>
      <c r="J15" s="528"/>
      <c r="K15" s="529"/>
    </row>
    <row r="16" spans="1:11" s="136" customFormat="1" ht="12" customHeight="1">
      <c r="A16" s="487"/>
      <c r="B16" s="509" t="s">
        <v>504</v>
      </c>
      <c r="C16" s="533"/>
      <c r="D16" s="534"/>
      <c r="E16" s="534"/>
      <c r="F16" s="533"/>
      <c r="G16" s="534"/>
      <c r="H16" s="535"/>
      <c r="I16" s="534"/>
      <c r="J16" s="534"/>
      <c r="K16" s="535"/>
    </row>
    <row r="17" spans="1:11" s="136" customFormat="1" ht="12" customHeight="1">
      <c r="A17" s="487"/>
      <c r="B17" s="509" t="s">
        <v>761</v>
      </c>
      <c r="C17" s="536"/>
      <c r="D17" s="537"/>
      <c r="E17" s="537"/>
      <c r="F17" s="536"/>
      <c r="G17" s="537"/>
      <c r="H17" s="538"/>
      <c r="I17" s="537"/>
      <c r="J17" s="537"/>
      <c r="K17" s="538"/>
    </row>
    <row r="18" spans="1:11" s="136" customFormat="1" ht="12" customHeight="1">
      <c r="A18" s="487"/>
      <c r="B18" s="509" t="s">
        <v>762</v>
      </c>
      <c r="C18" s="513"/>
      <c r="D18" s="512"/>
      <c r="E18" s="512"/>
      <c r="F18" s="513"/>
      <c r="G18" s="512"/>
      <c r="H18" s="514"/>
      <c r="I18" s="512"/>
      <c r="J18" s="512"/>
      <c r="K18" s="514"/>
    </row>
    <row r="19" spans="1:11" s="136" customFormat="1" ht="12" customHeight="1">
      <c r="A19" s="487"/>
      <c r="B19" s="509" t="s">
        <v>505</v>
      </c>
      <c r="C19" s="530"/>
      <c r="D19" s="531"/>
      <c r="E19" s="531"/>
      <c r="F19" s="530"/>
      <c r="G19" s="531"/>
      <c r="H19" s="532"/>
      <c r="I19" s="531"/>
      <c r="J19" s="531"/>
      <c r="K19" s="532"/>
    </row>
    <row r="20" spans="1:11" s="136" customFormat="1" ht="12" customHeight="1">
      <c r="A20" s="487"/>
      <c r="B20" s="519"/>
      <c r="C20" s="512"/>
      <c r="D20" s="512"/>
      <c r="E20" s="512"/>
      <c r="F20" s="513"/>
      <c r="G20" s="512"/>
      <c r="H20" s="514"/>
      <c r="I20" s="512"/>
      <c r="J20" s="512"/>
      <c r="K20" s="512"/>
    </row>
    <row r="21" spans="1:11" s="136" customFormat="1" ht="12" customHeight="1">
      <c r="A21" s="487"/>
      <c r="B21" s="520" t="s">
        <v>120</v>
      </c>
      <c r="C21" s="521"/>
      <c r="D21" s="521"/>
      <c r="E21" s="521"/>
      <c r="F21" s="522"/>
      <c r="G21" s="521"/>
      <c r="H21" s="523"/>
      <c r="I21" s="521"/>
      <c r="J21" s="521"/>
      <c r="K21" s="521"/>
    </row>
    <row r="22" spans="1:11" s="136" customFormat="1" ht="12.75" customHeight="1">
      <c r="A22" s="487"/>
      <c r="B22" s="500" t="s">
        <v>763</v>
      </c>
      <c r="C22" s="497"/>
      <c r="D22" s="497"/>
      <c r="E22" s="497"/>
      <c r="F22" s="497"/>
      <c r="G22" s="497"/>
      <c r="H22" s="497"/>
      <c r="I22" s="497"/>
      <c r="J22" s="497"/>
      <c r="K22" s="497"/>
    </row>
    <row r="23" spans="1:11" s="136" customFormat="1" ht="15">
      <c r="A23" s="487"/>
      <c r="B23" s="497"/>
      <c r="C23" s="497"/>
      <c r="D23" s="497"/>
      <c r="E23" s="497"/>
      <c r="F23" s="497"/>
      <c r="G23" s="497"/>
      <c r="H23" s="497"/>
      <c r="I23" s="497"/>
      <c r="J23" s="497"/>
      <c r="K23" s="497"/>
    </row>
    <row r="24" spans="1:11" s="136" customFormat="1" ht="13.5">
      <c r="A24" s="539"/>
      <c r="B24" s="501" t="s">
        <v>764</v>
      </c>
      <c r="C24" s="524"/>
      <c r="D24" s="525"/>
      <c r="E24" s="525"/>
      <c r="F24" s="524"/>
      <c r="G24" s="524"/>
      <c r="H24" s="525"/>
      <c r="I24" s="525"/>
      <c r="J24" s="496"/>
      <c r="K24" s="496"/>
    </row>
    <row r="25" spans="1:11" s="136" customFormat="1">
      <c r="A25" s="502" t="s">
        <v>765</v>
      </c>
      <c r="B25" s="604" t="s">
        <v>766</v>
      </c>
      <c r="C25" s="604"/>
      <c r="D25" s="604"/>
      <c r="E25" s="604"/>
      <c r="F25" s="604"/>
      <c r="G25" s="604"/>
      <c r="H25" s="604"/>
      <c r="I25" s="604"/>
      <c r="J25" s="604"/>
      <c r="K25" s="604"/>
    </row>
    <row r="26" spans="1:11" s="136" customFormat="1">
      <c r="A26" s="526" t="s">
        <v>767</v>
      </c>
      <c r="B26" s="608" t="s">
        <v>768</v>
      </c>
      <c r="C26" s="608"/>
      <c r="D26" s="608"/>
      <c r="E26" s="608"/>
      <c r="F26" s="608"/>
      <c r="G26" s="608"/>
      <c r="H26" s="608"/>
      <c r="I26" s="608"/>
      <c r="J26" s="608"/>
      <c r="K26" s="608"/>
    </row>
    <row r="27" spans="1:11" s="136" customFormat="1">
      <c r="A27" s="526" t="s">
        <v>769</v>
      </c>
      <c r="B27" s="608" t="s">
        <v>770</v>
      </c>
      <c r="C27" s="608"/>
      <c r="D27" s="608"/>
      <c r="E27" s="608"/>
      <c r="F27" s="608"/>
      <c r="G27" s="608"/>
      <c r="H27" s="608"/>
      <c r="I27" s="608"/>
      <c r="J27" s="608"/>
      <c r="K27" s="608"/>
    </row>
    <row r="28" spans="1:11" s="136" customFormat="1">
      <c r="A28" s="526" t="s">
        <v>771</v>
      </c>
      <c r="B28" s="608" t="s">
        <v>772</v>
      </c>
      <c r="C28" s="608"/>
      <c r="D28" s="608"/>
      <c r="E28" s="608"/>
      <c r="F28" s="608"/>
      <c r="G28" s="608"/>
      <c r="H28" s="608"/>
      <c r="I28" s="608"/>
      <c r="J28" s="608"/>
      <c r="K28" s="608"/>
    </row>
    <row r="29" spans="1:11" s="136" customFormat="1">
      <c r="A29" s="526" t="s">
        <v>773</v>
      </c>
      <c r="B29" s="608" t="s">
        <v>774</v>
      </c>
      <c r="C29" s="608"/>
      <c r="D29" s="608"/>
      <c r="E29" s="608"/>
      <c r="F29" s="608"/>
      <c r="G29" s="608"/>
      <c r="H29" s="608"/>
      <c r="I29" s="608"/>
      <c r="J29" s="608"/>
      <c r="K29" s="608"/>
    </row>
    <row r="30" spans="1:11" s="136" customFormat="1">
      <c r="A30" s="526" t="s">
        <v>775</v>
      </c>
      <c r="B30" s="603" t="s">
        <v>776</v>
      </c>
      <c r="C30" s="603"/>
      <c r="D30" s="603"/>
      <c r="E30" s="603"/>
      <c r="F30" s="603"/>
      <c r="G30" s="603"/>
      <c r="H30" s="603"/>
      <c r="I30" s="603"/>
      <c r="J30" s="603"/>
      <c r="K30" s="603"/>
    </row>
    <row r="31" spans="1:11" s="136" customFormat="1"/>
    <row r="32" spans="1:11" s="136" customFormat="1"/>
    <row r="33" spans="1:11" s="136" customFormat="1"/>
    <row r="34" spans="1:11" s="136" customFormat="1"/>
    <row r="35" spans="1:11" s="136" customFormat="1" ht="15">
      <c r="A35" s="487"/>
      <c r="B35" s="487"/>
      <c r="C35" s="487"/>
      <c r="D35" s="487"/>
      <c r="E35" s="487"/>
      <c r="F35" s="487"/>
      <c r="G35" s="487"/>
      <c r="H35" s="487"/>
      <c r="I35" s="487"/>
      <c r="J35" s="487"/>
      <c r="K35" s="487"/>
    </row>
    <row r="36" spans="1:11" s="136" customFormat="1"/>
    <row r="37" spans="1:11" s="136" customFormat="1"/>
    <row r="38" spans="1:11" s="136" customFormat="1"/>
    <row r="39" spans="1:11" s="136" customFormat="1"/>
    <row r="40" spans="1:11" s="136" customFormat="1"/>
    <row r="41" spans="1:11" s="136" customFormat="1"/>
    <row r="42" spans="1:11" s="136" customFormat="1"/>
    <row r="43" spans="1:11" s="136" customFormat="1"/>
    <row r="44" spans="1:11" s="136" customFormat="1"/>
    <row r="45" spans="1:11" s="136" customFormat="1"/>
    <row r="46" spans="1:11" s="136" customFormat="1"/>
    <row r="47" spans="1:11" s="136" customFormat="1"/>
    <row r="48" spans="1: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sheetData>
  <mergeCells count="7">
    <mergeCell ref="B30:K30"/>
    <mergeCell ref="F3:H3"/>
    <mergeCell ref="B25:K25"/>
    <mergeCell ref="B26:K26"/>
    <mergeCell ref="B27:K27"/>
    <mergeCell ref="B28:K28"/>
    <mergeCell ref="B29:K29"/>
  </mergeCell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42"/>
    <pageSetUpPr fitToPage="1"/>
  </sheetPr>
  <dimension ref="A1:I69"/>
  <sheetViews>
    <sheetView showGridLines="0" workbookViewId="0">
      <selection activeCell="B23" sqref="B23"/>
    </sheetView>
  </sheetViews>
  <sheetFormatPr defaultRowHeight="12.75"/>
  <cols>
    <col min="1" max="1" width="0.85546875" style="243" customWidth="1"/>
    <col min="2" max="2" width="38.28515625" style="243" bestFit="1" customWidth="1"/>
    <col min="3" max="9" width="10.7109375" style="243" customWidth="1"/>
    <col min="10" max="16384" width="9.140625" style="243"/>
  </cols>
  <sheetData>
    <row r="1" spans="1:9" ht="15" customHeight="1">
      <c r="A1" s="335" t="s">
        <v>744</v>
      </c>
      <c r="B1" s="335"/>
      <c r="C1" s="337"/>
      <c r="D1" s="337"/>
      <c r="E1" s="337"/>
      <c r="F1" s="337"/>
      <c r="G1" s="337"/>
      <c r="H1" s="337"/>
      <c r="I1" s="337"/>
    </row>
    <row r="2" spans="1:9" ht="25.5">
      <c r="A2" s="272"/>
      <c r="B2" s="272"/>
      <c r="C2" s="207" t="s">
        <v>8</v>
      </c>
      <c r="D2" s="208"/>
      <c r="E2" s="208"/>
      <c r="F2" s="209" t="s">
        <v>1</v>
      </c>
      <c r="G2" s="208" t="s">
        <v>10</v>
      </c>
      <c r="H2" s="336"/>
      <c r="I2" s="336"/>
    </row>
    <row r="3" spans="1:9">
      <c r="A3" s="338"/>
      <c r="B3" s="8" t="s">
        <v>24</v>
      </c>
      <c r="C3" s="9" t="str">
        <f>'1.6'!C3</f>
        <v>2011/12</v>
      </c>
      <c r="D3" s="9" t="str">
        <f>'1.6'!D3</f>
        <v>2012/13</v>
      </c>
      <c r="E3" s="9" t="str">
        <f>'1.6'!E3</f>
        <v>2013/14</v>
      </c>
      <c r="F3" s="339" t="str">
        <f>'1.6'!F3</f>
        <v>2014/15</v>
      </c>
      <c r="G3" s="9" t="str">
        <f>'1.6'!I3</f>
        <v>2015/16</v>
      </c>
      <c r="H3" s="9" t="str">
        <f>'1.6'!J3</f>
        <v>2016/17</v>
      </c>
      <c r="I3" s="9" t="str">
        <f>'1.6'!K3</f>
        <v>2017/18</v>
      </c>
    </row>
    <row r="4" spans="1:9" ht="12.75" customHeight="1">
      <c r="A4" s="273"/>
      <c r="B4" s="273" t="s">
        <v>420</v>
      </c>
      <c r="C4" s="274"/>
      <c r="D4" s="274"/>
      <c r="E4" s="274"/>
      <c r="F4" s="275"/>
      <c r="G4" s="276"/>
      <c r="H4" s="276"/>
      <c r="I4" s="276"/>
    </row>
    <row r="5" spans="1:9" ht="12.75" customHeight="1">
      <c r="A5" s="277"/>
      <c r="B5" s="277" t="s">
        <v>421</v>
      </c>
      <c r="C5" s="278">
        <v>0</v>
      </c>
      <c r="D5" s="278">
        <v>0</v>
      </c>
      <c r="E5" s="278">
        <v>0</v>
      </c>
      <c r="F5" s="279">
        <v>0</v>
      </c>
      <c r="G5" s="278">
        <v>0</v>
      </c>
      <c r="H5" s="278">
        <v>0</v>
      </c>
      <c r="I5" s="278">
        <v>0</v>
      </c>
    </row>
    <row r="6" spans="1:9" ht="12.75" customHeight="1">
      <c r="A6" s="277"/>
      <c r="B6" s="277" t="s">
        <v>422</v>
      </c>
      <c r="C6" s="278">
        <f t="shared" ref="C6:I6" si="0">SUM(C7,C12)</f>
        <v>0</v>
      </c>
      <c r="D6" s="278">
        <f t="shared" si="0"/>
        <v>0</v>
      </c>
      <c r="E6" s="278">
        <f t="shared" si="0"/>
        <v>0</v>
      </c>
      <c r="F6" s="279">
        <f t="shared" si="0"/>
        <v>0</v>
      </c>
      <c r="G6" s="278">
        <f t="shared" si="0"/>
        <v>0</v>
      </c>
      <c r="H6" s="278">
        <f t="shared" si="0"/>
        <v>0</v>
      </c>
      <c r="I6" s="278">
        <f t="shared" si="0"/>
        <v>0</v>
      </c>
    </row>
    <row r="7" spans="1:9" ht="12.75" customHeight="1">
      <c r="A7" s="280"/>
      <c r="B7" s="280" t="s">
        <v>423</v>
      </c>
      <c r="C7" s="281">
        <f t="shared" ref="C7:I7" si="1">SUM(C8:C11)</f>
        <v>0</v>
      </c>
      <c r="D7" s="282">
        <f t="shared" si="1"/>
        <v>0</v>
      </c>
      <c r="E7" s="283">
        <f t="shared" si="1"/>
        <v>0</v>
      </c>
      <c r="F7" s="284">
        <f t="shared" si="1"/>
        <v>0</v>
      </c>
      <c r="G7" s="281">
        <f t="shared" si="1"/>
        <v>0</v>
      </c>
      <c r="H7" s="282">
        <f t="shared" si="1"/>
        <v>0</v>
      </c>
      <c r="I7" s="283">
        <f t="shared" si="1"/>
        <v>0</v>
      </c>
    </row>
    <row r="8" spans="1:9" ht="12.75" customHeight="1">
      <c r="A8" s="285"/>
      <c r="B8" s="285" t="s">
        <v>424</v>
      </c>
      <c r="C8" s="286"/>
      <c r="D8" s="274"/>
      <c r="E8" s="287"/>
      <c r="F8" s="275"/>
      <c r="G8" s="286"/>
      <c r="H8" s="274"/>
      <c r="I8" s="287"/>
    </row>
    <row r="9" spans="1:9" ht="12.75" customHeight="1">
      <c r="A9" s="288"/>
      <c r="B9" s="288" t="s">
        <v>425</v>
      </c>
      <c r="C9" s="289">
        <v>0</v>
      </c>
      <c r="D9" s="290">
        <v>0</v>
      </c>
      <c r="E9" s="291">
        <v>0</v>
      </c>
      <c r="F9" s="292">
        <v>0</v>
      </c>
      <c r="G9" s="289">
        <v>0</v>
      </c>
      <c r="H9" s="290">
        <v>0</v>
      </c>
      <c r="I9" s="291">
        <v>0</v>
      </c>
    </row>
    <row r="10" spans="1:9" ht="12.75" customHeight="1">
      <c r="A10" s="288"/>
      <c r="B10" s="288" t="s">
        <v>143</v>
      </c>
      <c r="C10" s="289">
        <v>0</v>
      </c>
      <c r="D10" s="290">
        <v>0</v>
      </c>
      <c r="E10" s="291">
        <v>0</v>
      </c>
      <c r="F10" s="292">
        <v>0</v>
      </c>
      <c r="G10" s="289">
        <v>0</v>
      </c>
      <c r="H10" s="290">
        <v>0</v>
      </c>
      <c r="I10" s="291">
        <v>0</v>
      </c>
    </row>
    <row r="11" spans="1:9" ht="12.75" customHeight="1">
      <c r="A11" s="288"/>
      <c r="B11" s="288" t="s">
        <v>426</v>
      </c>
      <c r="C11" s="289">
        <v>0</v>
      </c>
      <c r="D11" s="290">
        <v>0</v>
      </c>
      <c r="E11" s="291">
        <v>0</v>
      </c>
      <c r="F11" s="292">
        <v>0</v>
      </c>
      <c r="G11" s="289">
        <v>0</v>
      </c>
      <c r="H11" s="290">
        <v>0</v>
      </c>
      <c r="I11" s="291">
        <v>0</v>
      </c>
    </row>
    <row r="12" spans="1:9" ht="12.75" customHeight="1">
      <c r="A12" s="280"/>
      <c r="B12" s="280" t="s">
        <v>427</v>
      </c>
      <c r="C12" s="293">
        <v>0</v>
      </c>
      <c r="D12" s="294">
        <v>0</v>
      </c>
      <c r="E12" s="295">
        <v>0</v>
      </c>
      <c r="F12" s="296">
        <v>0</v>
      </c>
      <c r="G12" s="293">
        <v>0</v>
      </c>
      <c r="H12" s="294">
        <v>0</v>
      </c>
      <c r="I12" s="295">
        <v>0</v>
      </c>
    </row>
    <row r="13" spans="1:9" ht="12.75" customHeight="1">
      <c r="A13" s="277"/>
      <c r="B13" s="277" t="s">
        <v>28</v>
      </c>
      <c r="C13" s="278">
        <v>0</v>
      </c>
      <c r="D13" s="278">
        <v>0</v>
      </c>
      <c r="E13" s="278">
        <v>0</v>
      </c>
      <c r="F13" s="279">
        <v>0</v>
      </c>
      <c r="G13" s="278">
        <v>0</v>
      </c>
      <c r="H13" s="278">
        <v>0</v>
      </c>
      <c r="I13" s="278">
        <v>0</v>
      </c>
    </row>
    <row r="14" spans="1:9" ht="12.75" customHeight="1">
      <c r="A14" s="277"/>
      <c r="B14" s="277" t="s">
        <v>428</v>
      </c>
      <c r="C14" s="278">
        <v>0</v>
      </c>
      <c r="D14" s="278">
        <v>0</v>
      </c>
      <c r="E14" s="278">
        <v>0</v>
      </c>
      <c r="F14" s="279">
        <v>0</v>
      </c>
      <c r="G14" s="278">
        <v>0</v>
      </c>
      <c r="H14" s="278">
        <v>0</v>
      </c>
      <c r="I14" s="278">
        <v>0</v>
      </c>
    </row>
    <row r="15" spans="1:9" ht="12.75" customHeight="1">
      <c r="A15" s="297"/>
      <c r="B15" s="297" t="s">
        <v>429</v>
      </c>
      <c r="C15" s="298">
        <f t="shared" ref="C15:I15" si="2">SUM(C5,C6,C13,C14)</f>
        <v>0</v>
      </c>
      <c r="D15" s="298">
        <f t="shared" si="2"/>
        <v>0</v>
      </c>
      <c r="E15" s="298">
        <f t="shared" si="2"/>
        <v>0</v>
      </c>
      <c r="F15" s="299">
        <f t="shared" si="2"/>
        <v>0</v>
      </c>
      <c r="G15" s="298">
        <f t="shared" si="2"/>
        <v>0</v>
      </c>
      <c r="H15" s="298">
        <f t="shared" si="2"/>
        <v>0</v>
      </c>
      <c r="I15" s="298">
        <f t="shared" si="2"/>
        <v>0</v>
      </c>
    </row>
    <row r="16" spans="1:9" ht="12.75" customHeight="1">
      <c r="A16" s="273"/>
      <c r="B16" s="273" t="s">
        <v>430</v>
      </c>
      <c r="C16" s="274"/>
      <c r="D16" s="274"/>
      <c r="E16" s="274"/>
      <c r="F16" s="275"/>
      <c r="G16" s="274"/>
      <c r="H16" s="274"/>
      <c r="I16" s="274"/>
    </row>
    <row r="17" spans="1:9" ht="12.75" customHeight="1">
      <c r="A17" s="277"/>
      <c r="B17" s="277" t="s">
        <v>431</v>
      </c>
      <c r="C17" s="278">
        <f t="shared" ref="C17:I17" si="3">SUM(C18:C21)</f>
        <v>0</v>
      </c>
      <c r="D17" s="278">
        <f t="shared" si="3"/>
        <v>0</v>
      </c>
      <c r="E17" s="278">
        <f t="shared" si="3"/>
        <v>0</v>
      </c>
      <c r="F17" s="279">
        <f t="shared" si="3"/>
        <v>0</v>
      </c>
      <c r="G17" s="278">
        <f t="shared" si="3"/>
        <v>0</v>
      </c>
      <c r="H17" s="278">
        <f t="shared" si="3"/>
        <v>0</v>
      </c>
      <c r="I17" s="278">
        <f t="shared" si="3"/>
        <v>0</v>
      </c>
    </row>
    <row r="18" spans="1:9" ht="12.75" customHeight="1">
      <c r="A18" s="280"/>
      <c r="B18" s="280" t="s">
        <v>40</v>
      </c>
      <c r="C18" s="281">
        <v>0</v>
      </c>
      <c r="D18" s="282">
        <v>0</v>
      </c>
      <c r="E18" s="283">
        <v>0</v>
      </c>
      <c r="F18" s="284">
        <v>0</v>
      </c>
      <c r="G18" s="281">
        <v>0</v>
      </c>
      <c r="H18" s="282">
        <v>0</v>
      </c>
      <c r="I18" s="283">
        <v>0</v>
      </c>
    </row>
    <row r="19" spans="1:9" ht="12.75" customHeight="1">
      <c r="A19" s="280"/>
      <c r="B19" s="280" t="s">
        <v>39</v>
      </c>
      <c r="C19" s="286">
        <v>0</v>
      </c>
      <c r="D19" s="274">
        <v>0</v>
      </c>
      <c r="E19" s="287">
        <v>0</v>
      </c>
      <c r="F19" s="275">
        <v>0</v>
      </c>
      <c r="G19" s="286">
        <v>0</v>
      </c>
      <c r="H19" s="274">
        <v>0</v>
      </c>
      <c r="I19" s="287">
        <v>0</v>
      </c>
    </row>
    <row r="20" spans="1:9" ht="12.75" customHeight="1">
      <c r="A20" s="280"/>
      <c r="B20" s="280" t="s">
        <v>432</v>
      </c>
      <c r="C20" s="286">
        <v>0</v>
      </c>
      <c r="D20" s="274">
        <v>0</v>
      </c>
      <c r="E20" s="287">
        <v>0</v>
      </c>
      <c r="F20" s="275">
        <v>0</v>
      </c>
      <c r="G20" s="286">
        <v>0</v>
      </c>
      <c r="H20" s="274">
        <v>0</v>
      </c>
      <c r="I20" s="287">
        <v>0</v>
      </c>
    </row>
    <row r="21" spans="1:9" ht="12.75" customHeight="1">
      <c r="A21" s="280"/>
      <c r="B21" s="280" t="s">
        <v>27</v>
      </c>
      <c r="C21" s="293">
        <f t="shared" ref="C21:I21" si="4">SUM(C22:C24)</f>
        <v>0</v>
      </c>
      <c r="D21" s="294">
        <f t="shared" si="4"/>
        <v>0</v>
      </c>
      <c r="E21" s="295">
        <f t="shared" si="4"/>
        <v>0</v>
      </c>
      <c r="F21" s="296">
        <f t="shared" si="4"/>
        <v>0</v>
      </c>
      <c r="G21" s="293">
        <f t="shared" si="4"/>
        <v>0</v>
      </c>
      <c r="H21" s="294">
        <f t="shared" si="4"/>
        <v>0</v>
      </c>
      <c r="I21" s="295">
        <f t="shared" si="4"/>
        <v>0</v>
      </c>
    </row>
    <row r="22" spans="1:9" ht="12.75" customHeight="1">
      <c r="A22" s="300"/>
      <c r="B22" s="300" t="s">
        <v>154</v>
      </c>
      <c r="C22" s="289">
        <v>0</v>
      </c>
      <c r="D22" s="290">
        <v>0</v>
      </c>
      <c r="E22" s="291">
        <v>0</v>
      </c>
      <c r="F22" s="292">
        <v>0</v>
      </c>
      <c r="G22" s="289">
        <v>0</v>
      </c>
      <c r="H22" s="290">
        <v>0</v>
      </c>
      <c r="I22" s="291">
        <v>0</v>
      </c>
    </row>
    <row r="23" spans="1:9" ht="12.75" customHeight="1">
      <c r="A23" s="300"/>
      <c r="B23" s="300" t="s">
        <v>433</v>
      </c>
      <c r="C23" s="289">
        <v>0</v>
      </c>
      <c r="D23" s="290">
        <v>0</v>
      </c>
      <c r="E23" s="291">
        <v>0</v>
      </c>
      <c r="F23" s="292">
        <v>0</v>
      </c>
      <c r="G23" s="289">
        <v>0</v>
      </c>
      <c r="H23" s="290">
        <v>0</v>
      </c>
      <c r="I23" s="291">
        <v>0</v>
      </c>
    </row>
    <row r="24" spans="1:9" ht="12.75" customHeight="1">
      <c r="A24" s="300"/>
      <c r="B24" s="300" t="s">
        <v>156</v>
      </c>
      <c r="C24" s="301">
        <v>0</v>
      </c>
      <c r="D24" s="302">
        <v>0</v>
      </c>
      <c r="E24" s="303">
        <v>0</v>
      </c>
      <c r="F24" s="304">
        <v>0</v>
      </c>
      <c r="G24" s="301">
        <v>0</v>
      </c>
      <c r="H24" s="302">
        <v>0</v>
      </c>
      <c r="I24" s="303">
        <v>0</v>
      </c>
    </row>
    <row r="25" spans="1:9" ht="12.75" customHeight="1">
      <c r="A25" s="280"/>
      <c r="B25" s="280" t="s">
        <v>434</v>
      </c>
      <c r="C25" s="290">
        <v>0</v>
      </c>
      <c r="D25" s="290">
        <v>0</v>
      </c>
      <c r="E25" s="290">
        <v>0</v>
      </c>
      <c r="F25" s="292">
        <v>0</v>
      </c>
      <c r="G25" s="290">
        <v>0</v>
      </c>
      <c r="H25" s="290">
        <v>0</v>
      </c>
      <c r="I25" s="290">
        <v>0</v>
      </c>
    </row>
    <row r="26" spans="1:9" ht="12.75" customHeight="1">
      <c r="A26" s="280"/>
      <c r="B26" s="280" t="s">
        <v>435</v>
      </c>
      <c r="C26" s="290">
        <v>0</v>
      </c>
      <c r="D26" s="290">
        <v>0</v>
      </c>
      <c r="E26" s="290">
        <v>0</v>
      </c>
      <c r="F26" s="292">
        <v>0</v>
      </c>
      <c r="G26" s="290">
        <v>0</v>
      </c>
      <c r="H26" s="290">
        <v>0</v>
      </c>
      <c r="I26" s="290">
        <v>0</v>
      </c>
    </row>
    <row r="27" spans="1:9" ht="12.75" customHeight="1">
      <c r="A27" s="280"/>
      <c r="B27" s="280" t="s">
        <v>436</v>
      </c>
      <c r="C27" s="290">
        <v>0</v>
      </c>
      <c r="D27" s="290">
        <v>0</v>
      </c>
      <c r="E27" s="290">
        <v>0</v>
      </c>
      <c r="F27" s="292">
        <v>0</v>
      </c>
      <c r="G27" s="290">
        <v>0</v>
      </c>
      <c r="H27" s="290">
        <v>0</v>
      </c>
      <c r="I27" s="290">
        <v>0</v>
      </c>
    </row>
    <row r="28" spans="1:9" ht="12.75" customHeight="1">
      <c r="A28" s="273"/>
      <c r="B28" s="273" t="s">
        <v>437</v>
      </c>
      <c r="C28" s="278">
        <v>0</v>
      </c>
      <c r="D28" s="278">
        <v>0</v>
      </c>
      <c r="E28" s="278">
        <v>0</v>
      </c>
      <c r="F28" s="279">
        <v>0</v>
      </c>
      <c r="G28" s="278">
        <v>0</v>
      </c>
      <c r="H28" s="278">
        <v>0</v>
      </c>
      <c r="I28" s="278">
        <v>0</v>
      </c>
    </row>
    <row r="29" spans="1:9" ht="12.75" customHeight="1">
      <c r="A29" s="305"/>
      <c r="B29" s="305" t="s">
        <v>438</v>
      </c>
      <c r="C29" s="306">
        <f t="shared" ref="C29:I29" si="5">SUM(C17,C25,C26,C27)</f>
        <v>0</v>
      </c>
      <c r="D29" s="306">
        <f t="shared" si="5"/>
        <v>0</v>
      </c>
      <c r="E29" s="306">
        <f t="shared" si="5"/>
        <v>0</v>
      </c>
      <c r="F29" s="307">
        <f t="shared" si="5"/>
        <v>0</v>
      </c>
      <c r="G29" s="306">
        <f t="shared" si="5"/>
        <v>0</v>
      </c>
      <c r="H29" s="306">
        <f t="shared" si="5"/>
        <v>0</v>
      </c>
      <c r="I29" s="306">
        <f t="shared" si="5"/>
        <v>0</v>
      </c>
    </row>
    <row r="30" spans="1:9" ht="12.75" customHeight="1">
      <c r="A30" s="297"/>
      <c r="B30" s="297" t="s">
        <v>439</v>
      </c>
      <c r="C30" s="298">
        <f t="shared" ref="C30:I30" si="6">C15-C29</f>
        <v>0</v>
      </c>
      <c r="D30" s="298">
        <f t="shared" si="6"/>
        <v>0</v>
      </c>
      <c r="E30" s="298">
        <f t="shared" si="6"/>
        <v>0</v>
      </c>
      <c r="F30" s="299">
        <f t="shared" si="6"/>
        <v>0</v>
      </c>
      <c r="G30" s="298">
        <f t="shared" si="6"/>
        <v>0</v>
      </c>
      <c r="H30" s="298">
        <f t="shared" si="6"/>
        <v>0</v>
      </c>
      <c r="I30" s="298">
        <f t="shared" si="6"/>
        <v>0</v>
      </c>
    </row>
    <row r="31" spans="1:9" ht="12.75" customHeight="1">
      <c r="A31" s="308"/>
      <c r="B31" s="308" t="s">
        <v>440</v>
      </c>
      <c r="C31" s="274"/>
      <c r="D31" s="274"/>
      <c r="E31" s="274"/>
      <c r="F31" s="275"/>
      <c r="G31" s="274"/>
      <c r="H31" s="274"/>
      <c r="I31" s="274"/>
    </row>
    <row r="32" spans="1:9" ht="12.75" customHeight="1">
      <c r="A32" s="309"/>
      <c r="B32" s="309" t="s">
        <v>441</v>
      </c>
      <c r="C32" s="310">
        <f t="shared" ref="C32:I32" si="7">SUM(C34:C37)</f>
        <v>0</v>
      </c>
      <c r="D32" s="310">
        <f t="shared" si="7"/>
        <v>0</v>
      </c>
      <c r="E32" s="311">
        <f t="shared" si="7"/>
        <v>0</v>
      </c>
      <c r="F32" s="312">
        <f t="shared" si="7"/>
        <v>0</v>
      </c>
      <c r="G32" s="310">
        <f t="shared" si="7"/>
        <v>0</v>
      </c>
      <c r="H32" s="310">
        <f t="shared" si="7"/>
        <v>0</v>
      </c>
      <c r="I32" s="310">
        <f t="shared" si="7"/>
        <v>0</v>
      </c>
    </row>
    <row r="33" spans="1:9" ht="12.75" customHeight="1">
      <c r="A33" s="313"/>
      <c r="B33" s="313" t="s">
        <v>442</v>
      </c>
      <c r="C33" s="314"/>
      <c r="D33" s="314"/>
      <c r="E33" s="314"/>
      <c r="F33" s="315"/>
      <c r="G33" s="314"/>
      <c r="H33" s="314"/>
      <c r="I33" s="314"/>
    </row>
    <row r="34" spans="1:9" ht="12.75" customHeight="1">
      <c r="A34" s="313"/>
      <c r="B34" s="313" t="s">
        <v>443</v>
      </c>
      <c r="C34" s="290">
        <v>0</v>
      </c>
      <c r="D34" s="290">
        <v>0</v>
      </c>
      <c r="E34" s="290">
        <v>0</v>
      </c>
      <c r="F34" s="292">
        <v>0</v>
      </c>
      <c r="G34" s="290">
        <v>0</v>
      </c>
      <c r="H34" s="290">
        <v>0</v>
      </c>
      <c r="I34" s="290">
        <v>0</v>
      </c>
    </row>
    <row r="35" spans="1:9" ht="12.75" customHeight="1">
      <c r="A35" s="313"/>
      <c r="B35" s="313" t="s">
        <v>444</v>
      </c>
      <c r="C35" s="290">
        <v>0</v>
      </c>
      <c r="D35" s="290">
        <v>0</v>
      </c>
      <c r="E35" s="290">
        <v>0</v>
      </c>
      <c r="F35" s="292">
        <v>0</v>
      </c>
      <c r="G35" s="290">
        <v>0</v>
      </c>
      <c r="H35" s="290">
        <v>0</v>
      </c>
      <c r="I35" s="290">
        <v>0</v>
      </c>
    </row>
    <row r="36" spans="1:9" ht="12.75" customHeight="1">
      <c r="A36" s="313"/>
      <c r="B36" s="313" t="s">
        <v>445</v>
      </c>
      <c r="C36" s="290">
        <v>0</v>
      </c>
      <c r="D36" s="290">
        <v>0</v>
      </c>
      <c r="E36" s="290">
        <v>0</v>
      </c>
      <c r="F36" s="292">
        <v>0</v>
      </c>
      <c r="G36" s="290">
        <v>0</v>
      </c>
      <c r="H36" s="290">
        <v>0</v>
      </c>
      <c r="I36" s="290">
        <v>0</v>
      </c>
    </row>
    <row r="37" spans="1:9" ht="12.75" customHeight="1">
      <c r="A37" s="313"/>
      <c r="B37" s="313" t="s">
        <v>446</v>
      </c>
      <c r="C37" s="316">
        <v>0</v>
      </c>
      <c r="D37" s="290">
        <v>0</v>
      </c>
      <c r="E37" s="290">
        <v>0</v>
      </c>
      <c r="F37" s="292">
        <v>0</v>
      </c>
      <c r="G37" s="290">
        <v>0</v>
      </c>
      <c r="H37" s="290">
        <v>0</v>
      </c>
      <c r="I37" s="290">
        <v>0</v>
      </c>
    </row>
    <row r="38" spans="1:9" ht="12.75" customHeight="1">
      <c r="A38" s="308"/>
      <c r="B38" s="308" t="s">
        <v>447</v>
      </c>
      <c r="C38" s="306">
        <f t="shared" ref="C38:I38" si="8">SUM(C30,C32)</f>
        <v>0</v>
      </c>
      <c r="D38" s="306">
        <f t="shared" si="8"/>
        <v>0</v>
      </c>
      <c r="E38" s="306">
        <f t="shared" si="8"/>
        <v>0</v>
      </c>
      <c r="F38" s="307">
        <f t="shared" si="8"/>
        <v>0</v>
      </c>
      <c r="G38" s="306">
        <f t="shared" si="8"/>
        <v>0</v>
      </c>
      <c r="H38" s="306">
        <f t="shared" si="8"/>
        <v>0</v>
      </c>
      <c r="I38" s="306">
        <f t="shared" si="8"/>
        <v>0</v>
      </c>
    </row>
    <row r="39" spans="1:9" ht="12.75" customHeight="1">
      <c r="A39" s="308"/>
      <c r="B39" s="308" t="s">
        <v>448</v>
      </c>
      <c r="C39" s="278"/>
      <c r="D39" s="278"/>
      <c r="E39" s="278"/>
      <c r="F39" s="279"/>
      <c r="G39" s="278"/>
      <c r="H39" s="278"/>
      <c r="I39" s="278"/>
    </row>
    <row r="40" spans="1:9" ht="12.75" customHeight="1">
      <c r="A40" s="309"/>
      <c r="B40" s="309" t="s">
        <v>449</v>
      </c>
      <c r="C40" s="310">
        <f t="shared" ref="C40:I40" si="9">SUM(C41:C43)</f>
        <v>0</v>
      </c>
      <c r="D40" s="310">
        <f t="shared" si="9"/>
        <v>0</v>
      </c>
      <c r="E40" s="311">
        <f t="shared" si="9"/>
        <v>0</v>
      </c>
      <c r="F40" s="312">
        <f t="shared" si="9"/>
        <v>0</v>
      </c>
      <c r="G40" s="310">
        <f t="shared" si="9"/>
        <v>0</v>
      </c>
      <c r="H40" s="310">
        <f t="shared" si="9"/>
        <v>0</v>
      </c>
      <c r="I40" s="310">
        <f t="shared" si="9"/>
        <v>0</v>
      </c>
    </row>
    <row r="41" spans="1:9" ht="12.75" customHeight="1">
      <c r="A41" s="317"/>
      <c r="B41" s="317" t="s">
        <v>450</v>
      </c>
      <c r="C41" s="290">
        <v>0</v>
      </c>
      <c r="D41" s="290">
        <v>0</v>
      </c>
      <c r="E41" s="290">
        <v>0</v>
      </c>
      <c r="F41" s="292">
        <v>0</v>
      </c>
      <c r="G41" s="290">
        <v>0</v>
      </c>
      <c r="H41" s="290">
        <v>0</v>
      </c>
      <c r="I41" s="290">
        <v>0</v>
      </c>
    </row>
    <row r="42" spans="1:9" ht="12.75" customHeight="1">
      <c r="A42" s="317"/>
      <c r="B42" s="317" t="s">
        <v>451</v>
      </c>
      <c r="C42" s="290">
        <v>0</v>
      </c>
      <c r="D42" s="290">
        <v>0</v>
      </c>
      <c r="E42" s="290">
        <v>0</v>
      </c>
      <c r="F42" s="292">
        <v>0</v>
      </c>
      <c r="G42" s="290">
        <v>0</v>
      </c>
      <c r="H42" s="290">
        <v>0</v>
      </c>
      <c r="I42" s="290">
        <v>0</v>
      </c>
    </row>
    <row r="43" spans="1:9" ht="12.75" customHeight="1">
      <c r="A43" s="318"/>
      <c r="B43" s="318" t="s">
        <v>452</v>
      </c>
      <c r="C43" s="316">
        <v>0</v>
      </c>
      <c r="D43" s="290">
        <v>0</v>
      </c>
      <c r="E43" s="290">
        <v>0</v>
      </c>
      <c r="F43" s="292">
        <v>0</v>
      </c>
      <c r="G43" s="290">
        <v>0</v>
      </c>
      <c r="H43" s="290">
        <v>0</v>
      </c>
      <c r="I43" s="290">
        <v>0</v>
      </c>
    </row>
    <row r="44" spans="1:9" ht="12.75" customHeight="1">
      <c r="A44" s="305"/>
      <c r="B44" s="305" t="s">
        <v>453</v>
      </c>
      <c r="C44" s="319">
        <f t="shared" ref="C44:I44" si="10">SUM(C38,C40)</f>
        <v>0</v>
      </c>
      <c r="D44" s="319">
        <f t="shared" si="10"/>
        <v>0</v>
      </c>
      <c r="E44" s="319">
        <f t="shared" si="10"/>
        <v>0</v>
      </c>
      <c r="F44" s="320">
        <f t="shared" si="10"/>
        <v>0</v>
      </c>
      <c r="G44" s="319">
        <f t="shared" si="10"/>
        <v>0</v>
      </c>
      <c r="H44" s="319">
        <f t="shared" si="10"/>
        <v>0</v>
      </c>
      <c r="I44" s="319">
        <f t="shared" si="10"/>
        <v>0</v>
      </c>
    </row>
    <row r="45" spans="1:9" ht="12.75" customHeight="1">
      <c r="A45" s="317"/>
      <c r="B45" s="317" t="s">
        <v>454</v>
      </c>
      <c r="C45" s="321">
        <f t="shared" ref="C45:I45" si="11">SUM(C46:C47)</f>
        <v>0</v>
      </c>
      <c r="D45" s="322">
        <f t="shared" si="11"/>
        <v>0</v>
      </c>
      <c r="E45" s="323">
        <f t="shared" si="11"/>
        <v>0</v>
      </c>
      <c r="F45" s="324">
        <f t="shared" si="11"/>
        <v>0</v>
      </c>
      <c r="G45" s="321">
        <f t="shared" si="11"/>
        <v>0</v>
      </c>
      <c r="H45" s="322">
        <f t="shared" si="11"/>
        <v>0</v>
      </c>
      <c r="I45" s="323">
        <f t="shared" si="11"/>
        <v>0</v>
      </c>
    </row>
    <row r="46" spans="1:9" ht="12.75" customHeight="1">
      <c r="A46" s="325"/>
      <c r="B46" s="325" t="s">
        <v>455</v>
      </c>
      <c r="C46" s="326">
        <v>0</v>
      </c>
      <c r="D46" s="327">
        <v>0</v>
      </c>
      <c r="E46" s="328">
        <v>0</v>
      </c>
      <c r="F46" s="329">
        <v>0</v>
      </c>
      <c r="G46" s="326">
        <v>0</v>
      </c>
      <c r="H46" s="327">
        <v>0</v>
      </c>
      <c r="I46" s="328">
        <v>0</v>
      </c>
    </row>
    <row r="47" spans="1:9" ht="12.75" customHeight="1">
      <c r="A47" s="325"/>
      <c r="B47" s="325" t="s">
        <v>456</v>
      </c>
      <c r="C47" s="330">
        <v>0</v>
      </c>
      <c r="D47" s="290">
        <v>0</v>
      </c>
      <c r="E47" s="291">
        <v>0</v>
      </c>
      <c r="F47" s="292">
        <v>0</v>
      </c>
      <c r="G47" s="289">
        <v>0</v>
      </c>
      <c r="H47" s="290">
        <v>0</v>
      </c>
      <c r="I47" s="291">
        <v>0</v>
      </c>
    </row>
    <row r="48" spans="1:9" ht="12.75" customHeight="1">
      <c r="A48" s="305"/>
      <c r="B48" s="305" t="s">
        <v>457</v>
      </c>
      <c r="C48" s="306">
        <f t="shared" ref="C48:I48" si="12">SUM(C49:C50)</f>
        <v>0</v>
      </c>
      <c r="D48" s="306">
        <f t="shared" si="12"/>
        <v>0</v>
      </c>
      <c r="E48" s="306">
        <f t="shared" si="12"/>
        <v>0</v>
      </c>
      <c r="F48" s="320">
        <f t="shared" si="12"/>
        <v>0</v>
      </c>
      <c r="G48" s="306">
        <f t="shared" si="12"/>
        <v>0</v>
      </c>
      <c r="H48" s="306">
        <f t="shared" si="12"/>
        <v>0</v>
      </c>
      <c r="I48" s="306">
        <f t="shared" si="12"/>
        <v>0</v>
      </c>
    </row>
    <row r="49" spans="1:9" ht="12.75" customHeight="1">
      <c r="A49" s="273"/>
      <c r="B49" s="273" t="s">
        <v>458</v>
      </c>
      <c r="C49" s="326">
        <v>0</v>
      </c>
      <c r="D49" s="327">
        <v>0</v>
      </c>
      <c r="E49" s="328">
        <v>0</v>
      </c>
      <c r="F49" s="331">
        <v>0</v>
      </c>
      <c r="G49" s="326">
        <v>0</v>
      </c>
      <c r="H49" s="327">
        <v>0</v>
      </c>
      <c r="I49" s="328">
        <v>0</v>
      </c>
    </row>
    <row r="50" spans="1:9" ht="12.75" customHeight="1">
      <c r="A50" s="273"/>
      <c r="B50" s="273" t="s">
        <v>459</v>
      </c>
      <c r="C50" s="289">
        <v>0</v>
      </c>
      <c r="D50" s="290">
        <v>0</v>
      </c>
      <c r="E50" s="291">
        <v>0</v>
      </c>
      <c r="F50" s="292">
        <v>0</v>
      </c>
      <c r="G50" s="289">
        <v>0</v>
      </c>
      <c r="H50" s="290">
        <v>0</v>
      </c>
      <c r="I50" s="291">
        <v>0</v>
      </c>
    </row>
    <row r="51" spans="1:9" ht="12.75" customHeight="1">
      <c r="A51" s="305"/>
      <c r="B51" s="305" t="s">
        <v>460</v>
      </c>
      <c r="C51" s="306">
        <v>0</v>
      </c>
      <c r="D51" s="306">
        <v>0</v>
      </c>
      <c r="E51" s="306">
        <v>0</v>
      </c>
      <c r="F51" s="307">
        <v>0</v>
      </c>
      <c r="G51" s="306">
        <v>0</v>
      </c>
      <c r="H51" s="306">
        <v>0</v>
      </c>
      <c r="I51" s="306">
        <v>0</v>
      </c>
    </row>
    <row r="52" spans="1:9" ht="12.75" customHeight="1">
      <c r="A52" s="297"/>
      <c r="B52" s="297" t="s">
        <v>461</v>
      </c>
      <c r="C52" s="298">
        <f t="shared" ref="C52:I52" si="13">SUM(C44,C48,C51)</f>
        <v>0</v>
      </c>
      <c r="D52" s="298">
        <f t="shared" si="13"/>
        <v>0</v>
      </c>
      <c r="E52" s="298">
        <f t="shared" si="13"/>
        <v>0</v>
      </c>
      <c r="F52" s="299">
        <f t="shared" si="13"/>
        <v>0</v>
      </c>
      <c r="G52" s="298">
        <f t="shared" si="13"/>
        <v>0</v>
      </c>
      <c r="H52" s="298">
        <f t="shared" si="13"/>
        <v>0</v>
      </c>
      <c r="I52" s="298">
        <f t="shared" si="13"/>
        <v>0</v>
      </c>
    </row>
    <row r="53" spans="1:9" ht="12.75" customHeight="1">
      <c r="A53" s="273"/>
      <c r="B53" s="273" t="s">
        <v>462</v>
      </c>
      <c r="F53" s="334"/>
    </row>
    <row r="54" spans="1:9" ht="12.75" customHeight="1">
      <c r="A54" s="305"/>
      <c r="B54" s="305" t="s">
        <v>463</v>
      </c>
      <c r="C54" s="306">
        <v>0</v>
      </c>
      <c r="D54" s="306">
        <v>0</v>
      </c>
      <c r="E54" s="306">
        <v>0</v>
      </c>
      <c r="F54" s="307">
        <v>0</v>
      </c>
      <c r="G54" s="306">
        <v>0</v>
      </c>
      <c r="H54" s="306">
        <v>0</v>
      </c>
      <c r="I54" s="306">
        <v>0</v>
      </c>
    </row>
    <row r="55" spans="1:9" ht="12.75" customHeight="1">
      <c r="A55" s="308"/>
      <c r="B55" s="308" t="s">
        <v>464</v>
      </c>
      <c r="C55" s="278">
        <v>0</v>
      </c>
      <c r="D55" s="278">
        <v>0</v>
      </c>
      <c r="E55" s="278">
        <v>0</v>
      </c>
      <c r="F55" s="279">
        <v>0</v>
      </c>
      <c r="G55" s="278">
        <v>0</v>
      </c>
      <c r="H55" s="278">
        <v>0</v>
      </c>
      <c r="I55" s="278">
        <v>0</v>
      </c>
    </row>
    <row r="56" spans="1:9" ht="12.75" customHeight="1">
      <c r="A56" s="308"/>
      <c r="B56" s="308" t="s">
        <v>465</v>
      </c>
      <c r="C56" s="278">
        <v>0</v>
      </c>
      <c r="D56" s="278">
        <v>0</v>
      </c>
      <c r="E56" s="278">
        <v>0</v>
      </c>
      <c r="F56" s="279">
        <v>0</v>
      </c>
      <c r="G56" s="278">
        <v>0</v>
      </c>
      <c r="H56" s="278">
        <v>0</v>
      </c>
      <c r="I56" s="278">
        <v>0</v>
      </c>
    </row>
    <row r="57" spans="1:9" ht="12.75" customHeight="1">
      <c r="A57" s="308"/>
      <c r="B57" s="308" t="s">
        <v>466</v>
      </c>
      <c r="C57" s="278">
        <v>0</v>
      </c>
      <c r="D57" s="278">
        <v>0</v>
      </c>
      <c r="E57" s="278">
        <v>0</v>
      </c>
      <c r="F57" s="279">
        <v>0</v>
      </c>
      <c r="G57" s="278">
        <v>0</v>
      </c>
      <c r="H57" s="278">
        <v>0</v>
      </c>
      <c r="I57" s="278">
        <v>0</v>
      </c>
    </row>
    <row r="58" spans="1:9" ht="12.75" customHeight="1">
      <c r="A58" s="308"/>
      <c r="B58" s="308" t="s">
        <v>218</v>
      </c>
      <c r="C58" s="278">
        <v>0</v>
      </c>
      <c r="D58" s="278">
        <v>0</v>
      </c>
      <c r="E58" s="278">
        <v>0</v>
      </c>
      <c r="F58" s="279">
        <v>0</v>
      </c>
      <c r="G58" s="278">
        <v>0</v>
      </c>
      <c r="H58" s="278">
        <v>0</v>
      </c>
      <c r="I58" s="278">
        <v>0</v>
      </c>
    </row>
    <row r="59" spans="1:9" ht="12.75" customHeight="1">
      <c r="A59" s="297"/>
      <c r="B59" s="297" t="s">
        <v>467</v>
      </c>
      <c r="C59" s="298">
        <f t="shared" ref="C59:I59" si="14">SUM(C54:C58)</f>
        <v>0</v>
      </c>
      <c r="D59" s="298">
        <f t="shared" si="14"/>
        <v>0</v>
      </c>
      <c r="E59" s="298">
        <f t="shared" si="14"/>
        <v>0</v>
      </c>
      <c r="F59" s="299">
        <f t="shared" si="14"/>
        <v>0</v>
      </c>
      <c r="G59" s="298">
        <f t="shared" si="14"/>
        <v>0</v>
      </c>
      <c r="H59" s="298">
        <f t="shared" si="14"/>
        <v>0</v>
      </c>
      <c r="I59" s="298">
        <f t="shared" si="14"/>
        <v>0</v>
      </c>
    </row>
    <row r="60" spans="1:9" ht="12.75" customHeight="1">
      <c r="A60" s="308"/>
      <c r="B60" s="308" t="s">
        <v>468</v>
      </c>
      <c r="C60" s="278">
        <v>0</v>
      </c>
      <c r="D60" s="278">
        <v>0</v>
      </c>
      <c r="E60" s="278">
        <v>0</v>
      </c>
      <c r="F60" s="279">
        <v>0</v>
      </c>
      <c r="G60" s="278">
        <v>0</v>
      </c>
      <c r="H60" s="278">
        <v>0</v>
      </c>
      <c r="I60" s="278">
        <v>0</v>
      </c>
    </row>
    <row r="61" spans="1:9" ht="12.75" customHeight="1">
      <c r="A61" s="308"/>
      <c r="B61" s="308" t="s">
        <v>469</v>
      </c>
      <c r="C61" s="278">
        <v>0</v>
      </c>
      <c r="D61" s="278">
        <v>0</v>
      </c>
      <c r="E61" s="278">
        <v>0</v>
      </c>
      <c r="F61" s="279">
        <v>0</v>
      </c>
      <c r="G61" s="278">
        <v>0</v>
      </c>
      <c r="H61" s="278">
        <v>0</v>
      </c>
      <c r="I61" s="278">
        <v>0</v>
      </c>
    </row>
    <row r="62" spans="1:9" ht="12.75" customHeight="1">
      <c r="A62" s="308"/>
      <c r="B62" s="308" t="s">
        <v>470</v>
      </c>
      <c r="C62" s="278">
        <v>0</v>
      </c>
      <c r="D62" s="278">
        <v>0</v>
      </c>
      <c r="E62" s="278">
        <v>0</v>
      </c>
      <c r="F62" s="279">
        <v>0</v>
      </c>
      <c r="G62" s="278">
        <v>0</v>
      </c>
      <c r="H62" s="278">
        <v>0</v>
      </c>
      <c r="I62" s="278">
        <v>0</v>
      </c>
    </row>
    <row r="63" spans="1:9" ht="12.75" customHeight="1">
      <c r="A63" s="308"/>
      <c r="B63" s="308" t="s">
        <v>471</v>
      </c>
      <c r="C63" s="278">
        <v>0</v>
      </c>
      <c r="D63" s="278">
        <v>0</v>
      </c>
      <c r="E63" s="278">
        <v>0</v>
      </c>
      <c r="F63" s="279">
        <v>0</v>
      </c>
      <c r="G63" s="278">
        <v>0</v>
      </c>
      <c r="H63" s="278">
        <v>0</v>
      </c>
      <c r="I63" s="278">
        <v>0</v>
      </c>
    </row>
    <row r="64" spans="1:9" ht="12.75" customHeight="1">
      <c r="A64" s="308"/>
      <c r="B64" s="308" t="s">
        <v>472</v>
      </c>
      <c r="C64" s="278">
        <v>0</v>
      </c>
      <c r="D64" s="278">
        <v>0</v>
      </c>
      <c r="E64" s="278">
        <v>0</v>
      </c>
      <c r="F64" s="279">
        <v>0</v>
      </c>
      <c r="G64" s="278">
        <v>0</v>
      </c>
      <c r="H64" s="278">
        <v>0</v>
      </c>
      <c r="I64" s="278">
        <v>0</v>
      </c>
    </row>
    <row r="65" spans="1:9" ht="12.75" customHeight="1">
      <c r="A65" s="308"/>
      <c r="B65" s="308" t="s">
        <v>473</v>
      </c>
      <c r="C65" s="278">
        <v>0</v>
      </c>
      <c r="D65" s="278">
        <v>0</v>
      </c>
      <c r="E65" s="278">
        <v>0</v>
      </c>
      <c r="F65" s="279">
        <v>0</v>
      </c>
      <c r="G65" s="278">
        <v>0</v>
      </c>
      <c r="H65" s="278">
        <v>0</v>
      </c>
      <c r="I65" s="278">
        <v>0</v>
      </c>
    </row>
    <row r="66" spans="1:9" ht="12.75" customHeight="1">
      <c r="A66" s="297"/>
      <c r="B66" s="297" t="s">
        <v>474</v>
      </c>
      <c r="C66" s="298">
        <f t="shared" ref="C66:I66" si="15">SUM(C60:C65)</f>
        <v>0</v>
      </c>
      <c r="D66" s="298">
        <f t="shared" si="15"/>
        <v>0</v>
      </c>
      <c r="E66" s="298">
        <f t="shared" si="15"/>
        <v>0</v>
      </c>
      <c r="F66" s="299">
        <f t="shared" si="15"/>
        <v>0</v>
      </c>
      <c r="G66" s="298">
        <f t="shared" si="15"/>
        <v>0</v>
      </c>
      <c r="H66" s="298">
        <f t="shared" si="15"/>
        <v>0</v>
      </c>
      <c r="I66" s="298">
        <f t="shared" si="15"/>
        <v>0</v>
      </c>
    </row>
    <row r="67" spans="1:9" ht="12.75" customHeight="1">
      <c r="A67" s="332"/>
      <c r="B67" s="332" t="s">
        <v>475</v>
      </c>
      <c r="C67" s="310">
        <v>0</v>
      </c>
      <c r="D67" s="310">
        <v>0</v>
      </c>
      <c r="E67" s="310">
        <v>0</v>
      </c>
      <c r="F67" s="312">
        <v>0</v>
      </c>
      <c r="G67" s="310">
        <v>0</v>
      </c>
      <c r="H67" s="310">
        <v>0</v>
      </c>
      <c r="I67" s="310">
        <v>0</v>
      </c>
    </row>
    <row r="69" spans="1:9">
      <c r="B69" s="333"/>
    </row>
  </sheetData>
  <phoneticPr fontId="16" type="noConversion"/>
  <pageMargins left="0.75" right="0.75" top="1" bottom="1" header="0.5" footer="0.5"/>
  <pageSetup paperSize="9" scale="77"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enableFormatConditionsCalculation="0">
    <tabColor indexed="42"/>
    <pageSetUpPr fitToPage="1"/>
  </sheetPr>
  <dimension ref="A1:L236"/>
  <sheetViews>
    <sheetView showGridLines="0" workbookViewId="0">
      <selection sqref="A1:XFD1048576"/>
    </sheetView>
  </sheetViews>
  <sheetFormatPr defaultRowHeight="12.75"/>
  <cols>
    <col min="1" max="1" width="0.85546875" style="138" customWidth="1"/>
    <col min="2" max="3" width="20.7109375" style="138" customWidth="1"/>
    <col min="4" max="6" width="7.7109375" style="138" customWidth="1"/>
    <col min="7" max="8" width="10.42578125" style="138" customWidth="1"/>
    <col min="9" max="12" width="7.7109375" style="138" customWidth="1"/>
    <col min="13" max="16384" width="9.140625" style="138"/>
  </cols>
  <sheetData>
    <row r="1" spans="1:12" s="135" customFormat="1" ht="15.75" customHeight="1">
      <c r="A1" s="212" t="s">
        <v>812</v>
      </c>
      <c r="B1" s="6"/>
      <c r="C1" s="6"/>
      <c r="D1" s="134"/>
      <c r="E1" s="134"/>
      <c r="F1" s="134"/>
      <c r="G1" s="134"/>
      <c r="H1" s="134"/>
      <c r="I1" s="134"/>
      <c r="J1" s="134"/>
      <c r="K1" s="134"/>
      <c r="L1" s="134"/>
    </row>
    <row r="2" spans="1:12" s="136" customFormat="1" ht="25.5">
      <c r="A2" s="40"/>
      <c r="B2" s="7"/>
      <c r="C2" s="412"/>
      <c r="D2" s="207" t="s">
        <v>8</v>
      </c>
      <c r="E2" s="208"/>
      <c r="F2" s="208"/>
      <c r="G2" s="205" t="s">
        <v>11</v>
      </c>
      <c r="H2" s="2" t="s">
        <v>0</v>
      </c>
      <c r="I2" s="204" t="s">
        <v>1</v>
      </c>
      <c r="J2" s="210" t="s">
        <v>10</v>
      </c>
      <c r="K2" s="211"/>
      <c r="L2" s="211"/>
    </row>
    <row r="3" spans="1:12" s="136" customFormat="1">
      <c r="A3" s="41"/>
      <c r="B3" s="8" t="s">
        <v>24</v>
      </c>
      <c r="C3" s="85" t="s">
        <v>539</v>
      </c>
      <c r="D3" s="9" t="str">
        <f>'1.6'!C3</f>
        <v>2011/12</v>
      </c>
      <c r="E3" s="9" t="str">
        <f>'1.6'!D3</f>
        <v>2012/13</v>
      </c>
      <c r="F3" s="9" t="str">
        <f>'1.6'!E3</f>
        <v>2013/14</v>
      </c>
      <c r="G3" s="598" t="str">
        <f>'1.6'!F3</f>
        <v>2014/15</v>
      </c>
      <c r="H3" s="601">
        <f>'1.6'!G3</f>
        <v>0</v>
      </c>
      <c r="I3" s="602">
        <f>'1.6'!H3</f>
        <v>0</v>
      </c>
      <c r="J3" s="9" t="str">
        <f>'1.6'!I3</f>
        <v>2015/16</v>
      </c>
      <c r="K3" s="9" t="str">
        <f>'1.6'!J3</f>
        <v>2016/17</v>
      </c>
      <c r="L3" s="9" t="str">
        <f>'1.6'!K3</f>
        <v>2017/18</v>
      </c>
    </row>
    <row r="4" spans="1:12" s="136" customFormat="1" ht="12.75" customHeight="1">
      <c r="A4" s="43"/>
      <c r="B4" s="74" t="s">
        <v>136</v>
      </c>
      <c r="C4" s="413"/>
      <c r="D4" s="11"/>
      <c r="E4" s="11"/>
      <c r="F4" s="12"/>
      <c r="G4" s="13"/>
      <c r="H4" s="12"/>
      <c r="I4" s="14"/>
      <c r="J4" s="11"/>
      <c r="K4" s="11"/>
      <c r="L4" s="11"/>
    </row>
    <row r="5" spans="1:12" s="136" customFormat="1" ht="12.75" customHeight="1">
      <c r="A5" s="43"/>
      <c r="B5" s="74" t="s">
        <v>137</v>
      </c>
      <c r="C5" s="413"/>
      <c r="D5" s="11"/>
      <c r="E5" s="11"/>
      <c r="F5" s="12"/>
      <c r="G5" s="13"/>
      <c r="H5" s="12"/>
      <c r="I5" s="14"/>
      <c r="J5" s="11"/>
      <c r="K5" s="11"/>
      <c r="L5" s="11"/>
    </row>
    <row r="6" spans="1:12" s="136" customFormat="1" ht="12.75" customHeight="1">
      <c r="A6" s="45"/>
      <c r="B6" s="74" t="s">
        <v>36</v>
      </c>
      <c r="C6" s="413"/>
      <c r="D6" s="11"/>
      <c r="E6" s="11"/>
      <c r="F6" s="12"/>
      <c r="G6" s="13"/>
      <c r="H6" s="12"/>
      <c r="I6" s="14"/>
      <c r="J6" s="11"/>
      <c r="K6" s="11"/>
      <c r="L6" s="11"/>
    </row>
    <row r="7" spans="1:12" s="136" customFormat="1" ht="12.75" customHeight="1">
      <c r="A7" s="43"/>
      <c r="B7" s="76" t="s">
        <v>418</v>
      </c>
      <c r="C7" s="414"/>
      <c r="D7" s="11"/>
      <c r="E7" s="11"/>
      <c r="F7" s="12"/>
      <c r="G7" s="13"/>
      <c r="H7" s="12"/>
      <c r="I7" s="14"/>
      <c r="J7" s="11"/>
      <c r="K7" s="11"/>
      <c r="L7" s="11"/>
    </row>
    <row r="8" spans="1:12" s="136" customFormat="1" ht="12.75" customHeight="1">
      <c r="A8" s="62"/>
      <c r="B8" s="72" t="s">
        <v>540</v>
      </c>
      <c r="C8" s="72"/>
      <c r="D8" s="63"/>
      <c r="E8" s="63"/>
      <c r="F8" s="63"/>
      <c r="G8" s="64"/>
      <c r="H8" s="63"/>
      <c r="I8" s="65"/>
      <c r="J8" s="63"/>
      <c r="K8" s="63"/>
      <c r="L8" s="63"/>
    </row>
    <row r="9" spans="1:12" s="136" customFormat="1"/>
    <row r="10" spans="1:12" s="136" customFormat="1"/>
    <row r="11" spans="1:12" s="136" customFormat="1"/>
    <row r="12" spans="1:12" s="136" customFormat="1"/>
    <row r="13" spans="1:12" s="136" customFormat="1"/>
    <row r="14" spans="1:12" s="136" customFormat="1"/>
    <row r="15" spans="1:12" s="136" customFormat="1"/>
    <row r="16" spans="1:12" s="136" customFormat="1"/>
    <row r="17" s="136" customFormat="1"/>
    <row r="18" s="136" customFormat="1"/>
    <row r="19" s="136" customFormat="1"/>
    <row r="20" s="136" customFormat="1"/>
    <row r="21" s="136" customFormat="1"/>
    <row r="22" s="136" customFormat="1"/>
    <row r="23" s="136" customFormat="1"/>
    <row r="24" s="136" customFormat="1"/>
    <row r="25" s="136" customFormat="1"/>
    <row r="26" s="136" customFormat="1"/>
    <row r="27" s="136" customFormat="1"/>
    <row r="28" s="136" customFormat="1"/>
    <row r="29" s="136" customFormat="1"/>
    <row r="30" s="136" customFormat="1"/>
    <row r="31" s="136" customFormat="1"/>
    <row r="32" s="136" customFormat="1"/>
    <row r="33" s="136" customFormat="1"/>
    <row r="34" s="136" customFormat="1"/>
    <row r="35" s="136" customFormat="1"/>
    <row r="36" s="136" customFormat="1"/>
    <row r="37" s="136" customFormat="1"/>
    <row r="38" s="136" customFormat="1"/>
    <row r="39" s="136" customFormat="1"/>
    <row r="40" s="136" customFormat="1"/>
    <row r="41" s="136" customFormat="1"/>
    <row r="42" s="136" customFormat="1"/>
    <row r="43" s="136" customFormat="1"/>
    <row r="44" s="136" customFormat="1"/>
    <row r="45" s="136" customFormat="1"/>
    <row r="46" s="136" customFormat="1"/>
    <row r="47" s="136" customFormat="1"/>
    <row r="48"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sheetData>
  <mergeCells count="1">
    <mergeCell ref="G3:I3"/>
  </mergeCells>
  <phoneticPr fontId="16" type="noConversion"/>
  <pageMargins left="0.75" right="0.75" top="1" bottom="1" header="0.5" footer="0.5"/>
  <pageSetup paperSize="9" scale="77"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enableFormatConditionsCalculation="0">
    <tabColor indexed="42"/>
  </sheetPr>
  <dimension ref="A1:O274"/>
  <sheetViews>
    <sheetView showGridLines="0" workbookViewId="0">
      <selection activeCell="G19" sqref="G19"/>
    </sheetView>
  </sheetViews>
  <sheetFormatPr defaultRowHeight="12.75"/>
  <cols>
    <col min="1" max="1" width="0.85546875" style="138" customWidth="1"/>
    <col min="2" max="2" width="20.7109375" style="138" customWidth="1"/>
    <col min="3" max="4" width="0.85546875" style="138" customWidth="1"/>
    <col min="5" max="7" width="7.7109375" style="138" customWidth="1"/>
    <col min="8" max="9" width="10.140625" style="138" customWidth="1"/>
    <col min="10" max="13" width="7.7109375" style="138" customWidth="1"/>
    <col min="14" max="15" width="0.85546875" style="138" customWidth="1"/>
    <col min="16" max="16384" width="9.140625" style="138"/>
  </cols>
  <sheetData>
    <row r="1" spans="1:15" s="135" customFormat="1" ht="15.75" customHeight="1">
      <c r="A1" s="212" t="s">
        <v>743</v>
      </c>
      <c r="B1" s="6"/>
      <c r="C1" s="6"/>
      <c r="D1" s="6"/>
      <c r="E1" s="134"/>
      <c r="F1" s="134"/>
      <c r="G1" s="134"/>
      <c r="H1" s="134"/>
      <c r="I1" s="134"/>
      <c r="J1" s="134"/>
      <c r="K1" s="134"/>
      <c r="L1" s="134"/>
      <c r="M1" s="134"/>
      <c r="N1" s="134"/>
      <c r="O1" s="134"/>
    </row>
    <row r="2" spans="1:15" s="136" customFormat="1" ht="25.5">
      <c r="A2" s="40"/>
      <c r="B2" s="7"/>
      <c r="C2" s="7"/>
      <c r="D2" s="7"/>
      <c r="E2" s="207" t="s">
        <v>8</v>
      </c>
      <c r="F2" s="208"/>
      <c r="G2" s="208"/>
      <c r="H2" s="205" t="s">
        <v>11</v>
      </c>
      <c r="I2" s="2" t="s">
        <v>0</v>
      </c>
      <c r="J2" s="204" t="s">
        <v>1</v>
      </c>
      <c r="K2" s="210" t="s">
        <v>10</v>
      </c>
      <c r="L2" s="211"/>
      <c r="M2" s="211"/>
    </row>
    <row r="3" spans="1:15" s="136" customFormat="1">
      <c r="A3" s="41"/>
      <c r="B3" s="8" t="s">
        <v>24</v>
      </c>
      <c r="C3" s="8"/>
      <c r="D3" s="8"/>
      <c r="E3" s="9" t="str">
        <f>'1.6'!C3</f>
        <v>2011/12</v>
      </c>
      <c r="F3" s="9" t="str">
        <f>'1.6'!D3</f>
        <v>2012/13</v>
      </c>
      <c r="G3" s="9" t="str">
        <f>'1.6'!E3</f>
        <v>2013/14</v>
      </c>
      <c r="H3" s="598" t="str">
        <f>'1.6'!F3</f>
        <v>2014/15</v>
      </c>
      <c r="I3" s="599">
        <f>'1.6'!G3</f>
        <v>0</v>
      </c>
      <c r="J3" s="600">
        <f>'1.6'!H3</f>
        <v>0</v>
      </c>
      <c r="K3" s="9" t="str">
        <f>'1.6'!I3</f>
        <v>2015/16</v>
      </c>
      <c r="L3" s="9" t="str">
        <f>'1.6'!J3</f>
        <v>2016/17</v>
      </c>
      <c r="M3" s="9" t="str">
        <f>'1.6'!K3</f>
        <v>2017/18</v>
      </c>
      <c r="N3" s="145"/>
      <c r="O3" s="145"/>
    </row>
    <row r="4" spans="1:15" s="139" customFormat="1">
      <c r="A4" s="66"/>
      <c r="B4" s="73" t="s">
        <v>206</v>
      </c>
      <c r="C4" s="73"/>
      <c r="D4" s="73"/>
      <c r="E4" s="1"/>
      <c r="F4" s="1"/>
      <c r="G4" s="4"/>
      <c r="H4" s="3"/>
      <c r="I4" s="4"/>
      <c r="J4" s="5"/>
      <c r="K4" s="1"/>
      <c r="L4" s="1"/>
      <c r="M4" s="1"/>
    </row>
    <row r="5" spans="1:15" s="139" customFormat="1">
      <c r="A5" s="66"/>
      <c r="B5" s="68" t="s">
        <v>57</v>
      </c>
      <c r="C5" s="112"/>
      <c r="D5" s="113"/>
      <c r="E5" s="55"/>
      <c r="F5" s="55"/>
      <c r="G5" s="55"/>
      <c r="H5" s="56"/>
      <c r="I5" s="55"/>
      <c r="J5" s="57"/>
      <c r="K5" s="55"/>
      <c r="L5" s="55"/>
      <c r="M5" s="55"/>
      <c r="N5" s="146"/>
      <c r="O5" s="147"/>
    </row>
    <row r="6" spans="1:15" s="136" customFormat="1">
      <c r="A6" s="45"/>
      <c r="B6" s="69" t="s">
        <v>139</v>
      </c>
      <c r="C6" s="107"/>
      <c r="D6" s="106"/>
      <c r="E6" s="26"/>
      <c r="F6" s="26"/>
      <c r="G6" s="26"/>
      <c r="H6" s="25"/>
      <c r="I6" s="26"/>
      <c r="J6" s="27"/>
      <c r="K6" s="26"/>
      <c r="L6" s="26"/>
      <c r="M6" s="26"/>
      <c r="N6" s="148"/>
      <c r="O6" s="149"/>
    </row>
    <row r="7" spans="1:15" s="136" customFormat="1">
      <c r="A7" s="45"/>
      <c r="B7" s="69" t="s">
        <v>140</v>
      </c>
      <c r="C7" s="107"/>
      <c r="D7" s="107"/>
      <c r="E7" s="12"/>
      <c r="F7" s="12"/>
      <c r="G7" s="12"/>
      <c r="H7" s="13"/>
      <c r="I7" s="12"/>
      <c r="J7" s="14"/>
      <c r="K7" s="12"/>
      <c r="L7" s="12"/>
      <c r="M7" s="12"/>
      <c r="N7" s="149"/>
      <c r="O7" s="149"/>
    </row>
    <row r="8" spans="1:15" s="136" customFormat="1">
      <c r="A8" s="45"/>
      <c r="B8" s="69" t="s">
        <v>141</v>
      </c>
      <c r="C8" s="111"/>
      <c r="D8" s="108"/>
      <c r="E8" s="29"/>
      <c r="F8" s="29"/>
      <c r="G8" s="29"/>
      <c r="H8" s="28"/>
      <c r="I8" s="29"/>
      <c r="J8" s="30"/>
      <c r="K8" s="29"/>
      <c r="L8" s="29"/>
      <c r="M8" s="29"/>
      <c r="N8" s="150"/>
      <c r="O8" s="151"/>
    </row>
    <row r="9" spans="1:15" s="139" customFormat="1">
      <c r="A9" s="66"/>
      <c r="B9" s="68" t="s">
        <v>58</v>
      </c>
      <c r="C9" s="114"/>
      <c r="D9" s="115"/>
      <c r="E9" s="4"/>
      <c r="F9" s="4"/>
      <c r="G9" s="4"/>
      <c r="H9" s="3"/>
      <c r="I9" s="4"/>
      <c r="J9" s="5"/>
      <c r="K9" s="4"/>
      <c r="L9" s="4"/>
      <c r="M9" s="4"/>
      <c r="N9" s="140"/>
      <c r="O9" s="152"/>
    </row>
    <row r="10" spans="1:15" s="136" customFormat="1">
      <c r="A10" s="45"/>
      <c r="B10" s="69" t="s">
        <v>139</v>
      </c>
      <c r="C10" s="107"/>
      <c r="D10" s="106"/>
      <c r="E10" s="26"/>
      <c r="F10" s="26"/>
      <c r="G10" s="26"/>
      <c r="H10" s="25"/>
      <c r="I10" s="26"/>
      <c r="J10" s="27"/>
      <c r="K10" s="26"/>
      <c r="L10" s="26"/>
      <c r="M10" s="26"/>
      <c r="N10" s="148"/>
      <c r="O10" s="149"/>
    </row>
    <row r="11" spans="1:15" s="136" customFormat="1">
      <c r="A11" s="45"/>
      <c r="B11" s="69" t="s">
        <v>140</v>
      </c>
      <c r="C11" s="107"/>
      <c r="D11" s="107"/>
      <c r="E11" s="12"/>
      <c r="F11" s="12"/>
      <c r="G11" s="12"/>
      <c r="H11" s="13"/>
      <c r="I11" s="12"/>
      <c r="J11" s="14"/>
      <c r="K11" s="12"/>
      <c r="L11" s="12"/>
      <c r="M11" s="12"/>
      <c r="N11" s="149"/>
      <c r="O11" s="149"/>
    </row>
    <row r="12" spans="1:15" s="136" customFormat="1">
      <c r="A12" s="45"/>
      <c r="B12" s="69" t="s">
        <v>141</v>
      </c>
      <c r="C12" s="111"/>
      <c r="D12" s="108"/>
      <c r="E12" s="29"/>
      <c r="F12" s="29"/>
      <c r="G12" s="29"/>
      <c r="H12" s="28"/>
      <c r="I12" s="29"/>
      <c r="J12" s="30"/>
      <c r="K12" s="29"/>
      <c r="L12" s="29"/>
      <c r="M12" s="29"/>
      <c r="N12" s="150"/>
      <c r="O12" s="151"/>
    </row>
    <row r="13" spans="1:15" s="139" customFormat="1">
      <c r="A13" s="66"/>
      <c r="B13" s="68" t="s">
        <v>59</v>
      </c>
      <c r="C13" s="114"/>
      <c r="D13" s="115"/>
      <c r="E13" s="4"/>
      <c r="F13" s="4"/>
      <c r="G13" s="4"/>
      <c r="H13" s="3"/>
      <c r="I13" s="4"/>
      <c r="J13" s="5"/>
      <c r="K13" s="4"/>
      <c r="L13" s="4"/>
      <c r="M13" s="4"/>
      <c r="N13" s="140"/>
      <c r="O13" s="152"/>
    </row>
    <row r="14" spans="1:15" s="136" customFormat="1">
      <c r="A14" s="45"/>
      <c r="B14" s="69" t="s">
        <v>139</v>
      </c>
      <c r="C14" s="107"/>
      <c r="D14" s="106"/>
      <c r="E14" s="26"/>
      <c r="F14" s="26"/>
      <c r="G14" s="26"/>
      <c r="H14" s="25"/>
      <c r="I14" s="26"/>
      <c r="J14" s="27"/>
      <c r="K14" s="26"/>
      <c r="L14" s="26"/>
      <c r="M14" s="26"/>
      <c r="N14" s="148"/>
      <c r="O14" s="149"/>
    </row>
    <row r="15" spans="1:15" s="136" customFormat="1">
      <c r="A15" s="45"/>
      <c r="B15" s="69" t="s">
        <v>140</v>
      </c>
      <c r="C15" s="107"/>
      <c r="D15" s="107"/>
      <c r="E15" s="12"/>
      <c r="F15" s="12"/>
      <c r="G15" s="12"/>
      <c r="H15" s="13"/>
      <c r="I15" s="12"/>
      <c r="J15" s="14"/>
      <c r="K15" s="12"/>
      <c r="L15" s="12"/>
      <c r="M15" s="12"/>
      <c r="N15" s="149"/>
      <c r="O15" s="149"/>
    </row>
    <row r="16" spans="1:15" s="136" customFormat="1">
      <c r="A16" s="45"/>
      <c r="B16" s="69" t="s">
        <v>141</v>
      </c>
      <c r="C16" s="111"/>
      <c r="D16" s="108"/>
      <c r="E16" s="29"/>
      <c r="F16" s="29"/>
      <c r="G16" s="29"/>
      <c r="H16" s="28"/>
      <c r="I16" s="29"/>
      <c r="J16" s="30"/>
      <c r="K16" s="29"/>
      <c r="L16" s="29"/>
      <c r="M16" s="29"/>
      <c r="N16" s="150"/>
      <c r="O16" s="151"/>
    </row>
    <row r="17" spans="1:15" s="136" customFormat="1">
      <c r="A17" s="43"/>
      <c r="B17" s="68"/>
      <c r="C17" s="110"/>
      <c r="D17" s="109"/>
      <c r="E17" s="59"/>
      <c r="F17" s="59"/>
      <c r="G17" s="59"/>
      <c r="H17" s="60"/>
      <c r="I17" s="59"/>
      <c r="J17" s="61"/>
      <c r="K17" s="59"/>
      <c r="L17" s="59"/>
      <c r="M17" s="59"/>
      <c r="N17" s="153"/>
      <c r="O17" s="150"/>
    </row>
    <row r="18" spans="1:15" s="139" customFormat="1">
      <c r="A18" s="66"/>
      <c r="B18" s="73" t="s">
        <v>207</v>
      </c>
      <c r="C18" s="73"/>
      <c r="D18" s="73"/>
      <c r="E18" s="1"/>
      <c r="F18" s="1"/>
      <c r="G18" s="4"/>
      <c r="H18" s="3"/>
      <c r="I18" s="4"/>
      <c r="J18" s="5"/>
      <c r="K18" s="1"/>
      <c r="L18" s="1"/>
      <c r="M18" s="1"/>
    </row>
    <row r="19" spans="1:15" s="139" customFormat="1">
      <c r="A19" s="66"/>
      <c r="B19" s="68" t="s">
        <v>57</v>
      </c>
      <c r="C19" s="112"/>
      <c r="D19" s="113"/>
      <c r="E19" s="55"/>
      <c r="F19" s="55"/>
      <c r="G19" s="55"/>
      <c r="H19" s="56"/>
      <c r="I19" s="55"/>
      <c r="J19" s="57"/>
      <c r="K19" s="55"/>
      <c r="L19" s="55"/>
      <c r="M19" s="55"/>
      <c r="N19" s="146"/>
      <c r="O19" s="147"/>
    </row>
    <row r="20" spans="1:15" s="136" customFormat="1">
      <c r="A20" s="45"/>
      <c r="B20" s="69" t="s">
        <v>139</v>
      </c>
      <c r="C20" s="107"/>
      <c r="D20" s="106"/>
      <c r="E20" s="26"/>
      <c r="F20" s="26"/>
      <c r="G20" s="26"/>
      <c r="H20" s="25"/>
      <c r="I20" s="26"/>
      <c r="J20" s="27"/>
      <c r="K20" s="26"/>
      <c r="L20" s="26"/>
      <c r="M20" s="26"/>
      <c r="N20" s="148"/>
      <c r="O20" s="149"/>
    </row>
    <row r="21" spans="1:15" s="136" customFormat="1">
      <c r="A21" s="45"/>
      <c r="B21" s="69" t="s">
        <v>140</v>
      </c>
      <c r="C21" s="107"/>
      <c r="D21" s="107"/>
      <c r="E21" s="12"/>
      <c r="F21" s="12"/>
      <c r="G21" s="12"/>
      <c r="H21" s="13"/>
      <c r="I21" s="12"/>
      <c r="J21" s="14"/>
      <c r="K21" s="12"/>
      <c r="L21" s="12"/>
      <c r="M21" s="12"/>
      <c r="N21" s="149"/>
      <c r="O21" s="149"/>
    </row>
    <row r="22" spans="1:15" s="136" customFormat="1">
      <c r="A22" s="45"/>
      <c r="B22" s="69" t="s">
        <v>141</v>
      </c>
      <c r="C22" s="111"/>
      <c r="D22" s="108"/>
      <c r="E22" s="29"/>
      <c r="F22" s="29"/>
      <c r="G22" s="29"/>
      <c r="H22" s="28"/>
      <c r="I22" s="29"/>
      <c r="J22" s="30"/>
      <c r="K22" s="29"/>
      <c r="L22" s="29"/>
      <c r="M22" s="29"/>
      <c r="N22" s="150"/>
      <c r="O22" s="151"/>
    </row>
    <row r="23" spans="1:15" s="139" customFormat="1">
      <c r="A23" s="66"/>
      <c r="B23" s="68" t="s">
        <v>58</v>
      </c>
      <c r="C23" s="114"/>
      <c r="D23" s="115"/>
      <c r="E23" s="4"/>
      <c r="F23" s="4"/>
      <c r="G23" s="4"/>
      <c r="H23" s="3"/>
      <c r="I23" s="4"/>
      <c r="J23" s="5"/>
      <c r="K23" s="4"/>
      <c r="L23" s="4"/>
      <c r="M23" s="4"/>
      <c r="N23" s="140"/>
      <c r="O23" s="152"/>
    </row>
    <row r="24" spans="1:15" s="136" customFormat="1">
      <c r="A24" s="45"/>
      <c r="B24" s="69" t="s">
        <v>139</v>
      </c>
      <c r="C24" s="107"/>
      <c r="D24" s="106"/>
      <c r="E24" s="26"/>
      <c r="F24" s="26"/>
      <c r="G24" s="26"/>
      <c r="H24" s="25"/>
      <c r="I24" s="26"/>
      <c r="J24" s="27"/>
      <c r="K24" s="26"/>
      <c r="L24" s="26"/>
      <c r="M24" s="26"/>
      <c r="N24" s="148"/>
      <c r="O24" s="149"/>
    </row>
    <row r="25" spans="1:15" s="136" customFormat="1">
      <c r="A25" s="45"/>
      <c r="B25" s="69" t="s">
        <v>140</v>
      </c>
      <c r="C25" s="107"/>
      <c r="D25" s="107"/>
      <c r="E25" s="12"/>
      <c r="F25" s="12"/>
      <c r="G25" s="12"/>
      <c r="H25" s="13"/>
      <c r="I25" s="12"/>
      <c r="J25" s="14"/>
      <c r="K25" s="12"/>
      <c r="L25" s="12"/>
      <c r="M25" s="12"/>
      <c r="N25" s="149"/>
      <c r="O25" s="149"/>
    </row>
    <row r="26" spans="1:15" s="136" customFormat="1">
      <c r="A26" s="45"/>
      <c r="B26" s="69" t="s">
        <v>141</v>
      </c>
      <c r="C26" s="111"/>
      <c r="D26" s="108"/>
      <c r="E26" s="29"/>
      <c r="F26" s="29"/>
      <c r="G26" s="29"/>
      <c r="H26" s="28"/>
      <c r="I26" s="29"/>
      <c r="J26" s="30"/>
      <c r="K26" s="29"/>
      <c r="L26" s="29"/>
      <c r="M26" s="29"/>
      <c r="N26" s="150"/>
      <c r="O26" s="151"/>
    </row>
    <row r="27" spans="1:15" s="139" customFormat="1">
      <c r="A27" s="66"/>
      <c r="B27" s="68" t="s">
        <v>59</v>
      </c>
      <c r="C27" s="114"/>
      <c r="D27" s="115"/>
      <c r="E27" s="4"/>
      <c r="F27" s="4"/>
      <c r="G27" s="4"/>
      <c r="H27" s="3"/>
      <c r="I27" s="4"/>
      <c r="J27" s="5"/>
      <c r="K27" s="4"/>
      <c r="L27" s="4"/>
      <c r="M27" s="4"/>
      <c r="N27" s="140"/>
      <c r="O27" s="152"/>
    </row>
    <row r="28" spans="1:15" s="136" customFormat="1">
      <c r="A28" s="45"/>
      <c r="B28" s="69" t="s">
        <v>139</v>
      </c>
      <c r="C28" s="107"/>
      <c r="D28" s="106"/>
      <c r="E28" s="26"/>
      <c r="F28" s="26"/>
      <c r="G28" s="26"/>
      <c r="H28" s="25"/>
      <c r="I28" s="26"/>
      <c r="J28" s="27"/>
      <c r="K28" s="26"/>
      <c r="L28" s="26"/>
      <c r="M28" s="26"/>
      <c r="N28" s="148"/>
      <c r="O28" s="149"/>
    </row>
    <row r="29" spans="1:15" s="136" customFormat="1">
      <c r="A29" s="45"/>
      <c r="B29" s="69" t="s">
        <v>140</v>
      </c>
      <c r="C29" s="107"/>
      <c r="D29" s="107"/>
      <c r="E29" s="12"/>
      <c r="F29" s="12"/>
      <c r="G29" s="12"/>
      <c r="H29" s="13"/>
      <c r="I29" s="12"/>
      <c r="J29" s="14"/>
      <c r="K29" s="12"/>
      <c r="L29" s="12"/>
      <c r="M29" s="12"/>
      <c r="N29" s="149"/>
      <c r="O29" s="149"/>
    </row>
    <row r="30" spans="1:15" s="136" customFormat="1">
      <c r="A30" s="45"/>
      <c r="B30" s="69" t="s">
        <v>141</v>
      </c>
      <c r="C30" s="111"/>
      <c r="D30" s="108"/>
      <c r="E30" s="29"/>
      <c r="F30" s="29"/>
      <c r="G30" s="29"/>
      <c r="H30" s="28"/>
      <c r="I30" s="29"/>
      <c r="J30" s="30"/>
      <c r="K30" s="29"/>
      <c r="L30" s="29"/>
      <c r="M30" s="29"/>
      <c r="N30" s="150"/>
      <c r="O30" s="151"/>
    </row>
    <row r="31" spans="1:15" s="136" customFormat="1">
      <c r="A31" s="43"/>
      <c r="B31" s="68"/>
      <c r="C31" s="110"/>
      <c r="D31" s="109"/>
      <c r="E31" s="59"/>
      <c r="F31" s="59"/>
      <c r="G31" s="59"/>
      <c r="H31" s="60"/>
      <c r="I31" s="59"/>
      <c r="J31" s="61"/>
      <c r="K31" s="59"/>
      <c r="L31" s="59"/>
      <c r="M31" s="59"/>
      <c r="N31" s="153"/>
      <c r="O31" s="150"/>
    </row>
    <row r="32" spans="1:15" s="139" customFormat="1">
      <c r="A32" s="66"/>
      <c r="B32" s="73" t="s">
        <v>208</v>
      </c>
      <c r="C32" s="73"/>
      <c r="D32" s="73"/>
      <c r="E32" s="1"/>
      <c r="F32" s="1"/>
      <c r="G32" s="4"/>
      <c r="H32" s="3"/>
      <c r="I32" s="4"/>
      <c r="J32" s="5"/>
      <c r="K32" s="1"/>
      <c r="L32" s="1"/>
      <c r="M32" s="1"/>
    </row>
    <row r="33" spans="1:15" s="139" customFormat="1">
      <c r="A33" s="66"/>
      <c r="B33" s="68" t="s">
        <v>57</v>
      </c>
      <c r="C33" s="112"/>
      <c r="D33" s="113"/>
      <c r="E33" s="55"/>
      <c r="F33" s="55"/>
      <c r="G33" s="55"/>
      <c r="H33" s="56"/>
      <c r="I33" s="55"/>
      <c r="J33" s="57"/>
      <c r="K33" s="55"/>
      <c r="L33" s="55"/>
      <c r="M33" s="55"/>
      <c r="N33" s="146"/>
      <c r="O33" s="147"/>
    </row>
    <row r="34" spans="1:15" s="136" customFormat="1">
      <c r="A34" s="45"/>
      <c r="B34" s="69" t="s">
        <v>139</v>
      </c>
      <c r="C34" s="107"/>
      <c r="D34" s="106"/>
      <c r="E34" s="26"/>
      <c r="F34" s="26"/>
      <c r="G34" s="26"/>
      <c r="H34" s="25"/>
      <c r="I34" s="26"/>
      <c r="J34" s="27"/>
      <c r="K34" s="26"/>
      <c r="L34" s="26"/>
      <c r="M34" s="26"/>
      <c r="N34" s="148"/>
      <c r="O34" s="149"/>
    </row>
    <row r="35" spans="1:15" s="136" customFormat="1">
      <c r="A35" s="45"/>
      <c r="B35" s="69" t="s">
        <v>140</v>
      </c>
      <c r="C35" s="107"/>
      <c r="D35" s="107"/>
      <c r="E35" s="12"/>
      <c r="F35" s="12"/>
      <c r="G35" s="12"/>
      <c r="H35" s="13"/>
      <c r="I35" s="12"/>
      <c r="J35" s="14"/>
      <c r="K35" s="12"/>
      <c r="L35" s="12"/>
      <c r="M35" s="12"/>
      <c r="N35" s="149"/>
      <c r="O35" s="149"/>
    </row>
    <row r="36" spans="1:15" s="136" customFormat="1">
      <c r="A36" s="45"/>
      <c r="B36" s="69" t="s">
        <v>141</v>
      </c>
      <c r="C36" s="111"/>
      <c r="D36" s="108"/>
      <c r="E36" s="29"/>
      <c r="F36" s="29"/>
      <c r="G36" s="29"/>
      <c r="H36" s="28"/>
      <c r="I36" s="29"/>
      <c r="J36" s="30"/>
      <c r="K36" s="29"/>
      <c r="L36" s="29"/>
      <c r="M36" s="29"/>
      <c r="N36" s="150"/>
      <c r="O36" s="151"/>
    </row>
    <row r="37" spans="1:15" s="139" customFormat="1">
      <c r="A37" s="66"/>
      <c r="B37" s="68" t="s">
        <v>58</v>
      </c>
      <c r="C37" s="114"/>
      <c r="D37" s="115"/>
      <c r="E37" s="4"/>
      <c r="F37" s="4"/>
      <c r="G37" s="4"/>
      <c r="H37" s="3"/>
      <c r="I37" s="4"/>
      <c r="J37" s="5"/>
      <c r="K37" s="4"/>
      <c r="L37" s="4"/>
      <c r="M37" s="4"/>
      <c r="N37" s="140"/>
      <c r="O37" s="152"/>
    </row>
    <row r="38" spans="1:15" s="136" customFormat="1">
      <c r="A38" s="45"/>
      <c r="B38" s="69" t="s">
        <v>139</v>
      </c>
      <c r="C38" s="107"/>
      <c r="D38" s="106"/>
      <c r="E38" s="26"/>
      <c r="F38" s="26"/>
      <c r="G38" s="26"/>
      <c r="H38" s="25"/>
      <c r="I38" s="26"/>
      <c r="J38" s="27"/>
      <c r="K38" s="26"/>
      <c r="L38" s="26"/>
      <c r="M38" s="26"/>
      <c r="N38" s="148"/>
      <c r="O38" s="149"/>
    </row>
    <row r="39" spans="1:15" s="136" customFormat="1">
      <c r="A39" s="45"/>
      <c r="B39" s="69" t="s">
        <v>140</v>
      </c>
      <c r="C39" s="107"/>
      <c r="D39" s="107"/>
      <c r="E39" s="12"/>
      <c r="F39" s="12"/>
      <c r="G39" s="12"/>
      <c r="H39" s="13"/>
      <c r="I39" s="12"/>
      <c r="J39" s="14"/>
      <c r="K39" s="12"/>
      <c r="L39" s="12"/>
      <c r="M39" s="12"/>
      <c r="N39" s="149"/>
      <c r="O39" s="149"/>
    </row>
    <row r="40" spans="1:15" s="136" customFormat="1">
      <c r="A40" s="45"/>
      <c r="B40" s="69" t="s">
        <v>141</v>
      </c>
      <c r="C40" s="111"/>
      <c r="D40" s="108"/>
      <c r="E40" s="29"/>
      <c r="F40" s="29"/>
      <c r="G40" s="29"/>
      <c r="H40" s="28"/>
      <c r="I40" s="29"/>
      <c r="J40" s="30"/>
      <c r="K40" s="29"/>
      <c r="L40" s="29"/>
      <c r="M40" s="29"/>
      <c r="N40" s="150"/>
      <c r="O40" s="151"/>
    </row>
    <row r="41" spans="1:15" s="139" customFormat="1">
      <c r="A41" s="66"/>
      <c r="B41" s="68" t="s">
        <v>59</v>
      </c>
      <c r="C41" s="114"/>
      <c r="D41" s="115"/>
      <c r="E41" s="4"/>
      <c r="F41" s="4"/>
      <c r="G41" s="4"/>
      <c r="H41" s="3"/>
      <c r="I41" s="4"/>
      <c r="J41" s="5"/>
      <c r="K41" s="4"/>
      <c r="L41" s="4"/>
      <c r="M41" s="4"/>
      <c r="N41" s="140"/>
      <c r="O41" s="152"/>
    </row>
    <row r="42" spans="1:15" s="136" customFormat="1">
      <c r="A42" s="45"/>
      <c r="B42" s="69" t="s">
        <v>139</v>
      </c>
      <c r="C42" s="107"/>
      <c r="D42" s="106"/>
      <c r="E42" s="26"/>
      <c r="F42" s="26"/>
      <c r="G42" s="26"/>
      <c r="H42" s="25"/>
      <c r="I42" s="26"/>
      <c r="J42" s="27"/>
      <c r="K42" s="26"/>
      <c r="L42" s="26"/>
      <c r="M42" s="26"/>
      <c r="N42" s="148"/>
      <c r="O42" s="149"/>
    </row>
    <row r="43" spans="1:15" s="136" customFormat="1">
      <c r="A43" s="45"/>
      <c r="B43" s="69" t="s">
        <v>140</v>
      </c>
      <c r="C43" s="107"/>
      <c r="D43" s="107"/>
      <c r="E43" s="12"/>
      <c r="F43" s="12"/>
      <c r="G43" s="12"/>
      <c r="H43" s="13"/>
      <c r="I43" s="12"/>
      <c r="J43" s="14"/>
      <c r="K43" s="12"/>
      <c r="L43" s="12"/>
      <c r="M43" s="12"/>
      <c r="N43" s="149"/>
      <c r="O43" s="149"/>
    </row>
    <row r="44" spans="1:15" s="136" customFormat="1">
      <c r="A44" s="45"/>
      <c r="B44" s="69" t="s">
        <v>141</v>
      </c>
      <c r="C44" s="111"/>
      <c r="D44" s="108"/>
      <c r="E44" s="29"/>
      <c r="F44" s="29"/>
      <c r="G44" s="29"/>
      <c r="H44" s="28"/>
      <c r="I44" s="29"/>
      <c r="J44" s="30"/>
      <c r="K44" s="29"/>
      <c r="L44" s="29"/>
      <c r="M44" s="29"/>
      <c r="N44" s="150"/>
      <c r="O44" s="151"/>
    </row>
    <row r="45" spans="1:15" s="136" customFormat="1">
      <c r="A45" s="43"/>
      <c r="B45" s="68"/>
      <c r="C45" s="110"/>
      <c r="D45" s="109"/>
      <c r="E45" s="59"/>
      <c r="F45" s="59"/>
      <c r="G45" s="59"/>
      <c r="H45" s="60"/>
      <c r="I45" s="59"/>
      <c r="J45" s="61"/>
      <c r="K45" s="59"/>
      <c r="L45" s="59"/>
      <c r="M45" s="59"/>
      <c r="N45" s="153"/>
      <c r="O45" s="150"/>
    </row>
    <row r="46" spans="1:15" s="136" customFormat="1">
      <c r="A46" s="119"/>
      <c r="B46" s="120"/>
      <c r="C46" s="120"/>
      <c r="D46" s="120"/>
      <c r="E46" s="83"/>
      <c r="F46" s="83"/>
      <c r="G46" s="83"/>
      <c r="H46" s="121"/>
      <c r="I46" s="83"/>
      <c r="J46" s="122"/>
      <c r="K46" s="83"/>
      <c r="L46" s="83"/>
      <c r="M46" s="83"/>
      <c r="N46" s="144"/>
      <c r="O46" s="144"/>
    </row>
    <row r="47" spans="1:15" s="136" customFormat="1"/>
    <row r="48" spans="1:15"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row r="267" s="136" customFormat="1"/>
    <row r="268" s="136" customFormat="1"/>
    <row r="269" s="136" customFormat="1"/>
    <row r="270" s="136" customFormat="1"/>
    <row r="271" s="136" customFormat="1"/>
    <row r="272" s="136" customFormat="1"/>
    <row r="273" s="136" customFormat="1"/>
    <row r="274" s="136" customFormat="1"/>
  </sheetData>
  <mergeCells count="1">
    <mergeCell ref="H3:J3"/>
  </mergeCells>
  <phoneticPr fontId="0" type="noConversion"/>
  <printOptions horizontalCentered="1"/>
  <pageMargins left="0" right="0" top="0.98425196850393704" bottom="0.98425196850393704" header="0.51181102362204722" footer="0.51181102362204722"/>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indexed="47"/>
  </sheetPr>
  <dimension ref="A1:S261"/>
  <sheetViews>
    <sheetView showGridLines="0" workbookViewId="0">
      <selection activeCell="T18" sqref="T18"/>
    </sheetView>
  </sheetViews>
  <sheetFormatPr defaultRowHeight="12.75"/>
  <cols>
    <col min="1" max="1" width="0.85546875" style="138" customWidth="1"/>
    <col min="2" max="2" width="22.7109375" style="138" customWidth="1"/>
    <col min="3" max="3" width="10.85546875" style="138" customWidth="1"/>
    <col min="4" max="4" width="7" style="138" customWidth="1"/>
    <col min="5" max="5" width="8.140625" style="138" customWidth="1"/>
    <col min="6" max="6" width="5.85546875" style="138" customWidth="1"/>
    <col min="7" max="7" width="6.5703125" style="138" customWidth="1"/>
    <col min="8" max="8" width="7" style="138" customWidth="1"/>
    <col min="9" max="10" width="7.5703125" style="138" customWidth="1"/>
    <col min="11" max="11" width="6.42578125" style="138" customWidth="1"/>
    <col min="12" max="12" width="8.28515625" style="138" customWidth="1"/>
    <col min="13" max="13" width="1.42578125" style="138" customWidth="1"/>
    <col min="14" max="15" width="10.42578125" style="138" customWidth="1"/>
    <col min="16" max="19" width="8.28515625" style="138" customWidth="1"/>
    <col min="20" max="16384" width="9.140625" style="138"/>
  </cols>
  <sheetData>
    <row r="1" spans="1:19">
      <c r="A1" s="434"/>
      <c r="B1" s="434" t="s">
        <v>703</v>
      </c>
      <c r="C1" s="435"/>
      <c r="D1" s="435"/>
      <c r="E1" s="435"/>
      <c r="F1" s="435"/>
      <c r="G1" s="435"/>
      <c r="H1" s="435"/>
      <c r="I1" s="435"/>
      <c r="J1" s="435"/>
      <c r="K1" s="435"/>
      <c r="L1" s="435"/>
      <c r="M1" s="435"/>
      <c r="N1" s="434"/>
      <c r="O1" s="435"/>
      <c r="P1" s="435"/>
      <c r="Q1" s="435"/>
      <c r="R1" s="435"/>
      <c r="S1" s="435"/>
    </row>
    <row r="2" spans="1:19" s="136" customFormat="1" ht="38.25" customHeight="1">
      <c r="A2" s="40" t="s">
        <v>477</v>
      </c>
      <c r="B2" s="623" t="s">
        <v>704</v>
      </c>
      <c r="C2" s="2" t="s">
        <v>613</v>
      </c>
      <c r="D2" s="2" t="s">
        <v>612</v>
      </c>
      <c r="E2" s="2" t="s">
        <v>705</v>
      </c>
      <c r="F2" s="2" t="s">
        <v>706</v>
      </c>
      <c r="G2" s="2" t="s">
        <v>707</v>
      </c>
      <c r="H2" s="626" t="s">
        <v>708</v>
      </c>
      <c r="I2" s="2" t="s">
        <v>614</v>
      </c>
      <c r="J2" s="2" t="s">
        <v>615</v>
      </c>
      <c r="K2" s="2" t="s">
        <v>616</v>
      </c>
      <c r="L2" s="205" t="s">
        <v>817</v>
      </c>
      <c r="M2" s="454"/>
      <c r="N2" s="2" t="s">
        <v>11</v>
      </c>
      <c r="O2" s="2" t="s">
        <v>0</v>
      </c>
      <c r="P2" s="204" t="s">
        <v>1</v>
      </c>
      <c r="Q2" s="611" t="s">
        <v>10</v>
      </c>
      <c r="R2" s="615"/>
      <c r="S2" s="615"/>
    </row>
    <row r="3" spans="1:19" s="136" customFormat="1" ht="12.75" customHeight="1">
      <c r="A3" s="40"/>
      <c r="B3" s="624"/>
      <c r="C3" s="436"/>
      <c r="D3" s="4"/>
      <c r="E3" s="436"/>
      <c r="F3" s="436"/>
      <c r="G3" s="436"/>
      <c r="H3" s="627"/>
      <c r="I3" s="436"/>
      <c r="J3" s="436"/>
      <c r="K3" s="436"/>
      <c r="L3" s="455"/>
      <c r="M3" s="456"/>
      <c r="N3" s="616" t="s">
        <v>24</v>
      </c>
      <c r="O3" s="616"/>
      <c r="P3" s="610"/>
      <c r="Q3" s="628" t="s">
        <v>24</v>
      </c>
      <c r="R3" s="616"/>
      <c r="S3" s="616"/>
    </row>
    <row r="4" spans="1:19" s="136" customFormat="1">
      <c r="A4" s="41"/>
      <c r="B4" s="625"/>
      <c r="C4" s="9"/>
      <c r="D4" s="9"/>
      <c r="E4" s="9"/>
      <c r="F4" s="9"/>
      <c r="G4" s="9"/>
      <c r="H4" s="453"/>
      <c r="I4" s="9"/>
      <c r="J4" s="9"/>
      <c r="K4" s="9"/>
      <c r="L4" s="239"/>
      <c r="M4" s="457"/>
      <c r="N4" s="601" t="str">
        <f>'1.6'!F3</f>
        <v>2014/15</v>
      </c>
      <c r="O4" s="599"/>
      <c r="P4" s="600"/>
      <c r="Q4" s="9" t="str">
        <f>'1.6'!I3</f>
        <v>2015/16</v>
      </c>
      <c r="R4" s="9" t="str">
        <f>'1.6'!J3</f>
        <v>2016/17</v>
      </c>
      <c r="S4" s="9" t="str">
        <f>'1.6'!K3</f>
        <v>2017/18</v>
      </c>
    </row>
    <row r="5" spans="1:19" s="136" customFormat="1" ht="12.75" customHeight="1">
      <c r="A5" s="458"/>
      <c r="B5" s="459" t="s">
        <v>709</v>
      </c>
      <c r="C5" s="460" t="s">
        <v>710</v>
      </c>
      <c r="D5" s="461" t="s">
        <v>711</v>
      </c>
      <c r="E5" s="461" t="s">
        <v>712</v>
      </c>
      <c r="F5" s="462">
        <v>1</v>
      </c>
      <c r="G5" s="460" t="s">
        <v>713</v>
      </c>
      <c r="H5" s="463" t="s">
        <v>714</v>
      </c>
      <c r="I5" s="462">
        <v>50</v>
      </c>
      <c r="J5" s="462">
        <v>10</v>
      </c>
      <c r="K5" s="462">
        <v>400</v>
      </c>
      <c r="L5" s="464">
        <v>1059</v>
      </c>
      <c r="M5" s="465" t="s">
        <v>715</v>
      </c>
      <c r="N5" s="462">
        <v>362</v>
      </c>
      <c r="O5" s="466">
        <v>362</v>
      </c>
      <c r="P5" s="467">
        <v>362</v>
      </c>
      <c r="Q5" s="462">
        <v>362</v>
      </c>
      <c r="R5" s="462">
        <v>362</v>
      </c>
      <c r="S5" s="462">
        <v>362</v>
      </c>
    </row>
    <row r="6" spans="1:19" s="136" customFormat="1" ht="12.75" customHeight="1">
      <c r="A6" s="458"/>
      <c r="B6" s="468" t="s">
        <v>716</v>
      </c>
      <c r="C6" s="460" t="s">
        <v>123</v>
      </c>
      <c r="D6" s="460" t="s">
        <v>717</v>
      </c>
      <c r="E6" s="460" t="s">
        <v>712</v>
      </c>
      <c r="F6" s="462">
        <v>1</v>
      </c>
      <c r="G6" s="460" t="s">
        <v>713</v>
      </c>
      <c r="H6" s="463" t="s">
        <v>714</v>
      </c>
      <c r="I6" s="462">
        <v>60</v>
      </c>
      <c r="J6" s="462">
        <v>10</v>
      </c>
      <c r="K6" s="462">
        <v>600</v>
      </c>
      <c r="L6" s="464">
        <v>1059</v>
      </c>
      <c r="M6" s="469" t="s">
        <v>718</v>
      </c>
      <c r="N6" s="462">
        <v>300</v>
      </c>
      <c r="O6" s="466">
        <v>300</v>
      </c>
      <c r="P6" s="467">
        <v>300</v>
      </c>
      <c r="Q6" s="462">
        <v>300</v>
      </c>
      <c r="R6" s="462">
        <v>300</v>
      </c>
      <c r="S6" s="462">
        <v>300</v>
      </c>
    </row>
    <row r="7" spans="1:19" s="136" customFormat="1" ht="12.75" customHeight="1">
      <c r="A7" s="458"/>
      <c r="B7" s="468"/>
      <c r="C7" s="460"/>
      <c r="D7" s="460"/>
      <c r="E7" s="460"/>
      <c r="F7" s="462"/>
      <c r="G7" s="460"/>
      <c r="H7" s="463"/>
      <c r="I7" s="462"/>
      <c r="J7" s="462"/>
      <c r="K7" s="462"/>
      <c r="L7" s="464"/>
      <c r="M7" s="469"/>
      <c r="N7" s="462"/>
      <c r="O7" s="466"/>
      <c r="P7" s="467"/>
      <c r="Q7" s="462"/>
      <c r="R7" s="462"/>
      <c r="S7" s="462"/>
    </row>
    <row r="8" spans="1:19" s="136" customFormat="1" ht="12.75" customHeight="1">
      <c r="A8" s="458"/>
      <c r="B8" s="468"/>
      <c r="C8" s="460"/>
      <c r="D8" s="460"/>
      <c r="E8" s="460"/>
      <c r="F8" s="462"/>
      <c r="G8" s="460"/>
      <c r="H8" s="463"/>
      <c r="I8" s="462"/>
      <c r="J8" s="462"/>
      <c r="K8" s="462"/>
      <c r="L8" s="464"/>
      <c r="M8" s="469"/>
      <c r="N8" s="462"/>
      <c r="O8" s="466"/>
      <c r="P8" s="467"/>
      <c r="Q8" s="462"/>
      <c r="R8" s="462"/>
      <c r="S8" s="462"/>
    </row>
    <row r="9" spans="1:19" s="136" customFormat="1" ht="12.75" customHeight="1">
      <c r="A9" s="458"/>
      <c r="B9" s="468"/>
      <c r="C9" s="460"/>
      <c r="D9" s="460"/>
      <c r="E9" s="460"/>
      <c r="F9" s="462"/>
      <c r="G9" s="460"/>
      <c r="H9" s="463"/>
      <c r="I9" s="462"/>
      <c r="J9" s="462"/>
      <c r="K9" s="462"/>
      <c r="L9" s="464"/>
      <c r="M9" s="469"/>
      <c r="N9" s="462"/>
      <c r="O9" s="466"/>
      <c r="P9" s="467"/>
      <c r="Q9" s="462"/>
      <c r="R9" s="462"/>
      <c r="S9" s="462"/>
    </row>
    <row r="10" spans="1:19" s="136" customFormat="1" ht="12.75" customHeight="1">
      <c r="A10" s="458"/>
      <c r="B10" s="468"/>
      <c r="C10" s="460"/>
      <c r="D10" s="460"/>
      <c r="E10" s="460"/>
      <c r="F10" s="462"/>
      <c r="G10" s="460"/>
      <c r="H10" s="463"/>
      <c r="I10" s="462"/>
      <c r="J10" s="462"/>
      <c r="K10" s="462"/>
      <c r="L10" s="464"/>
      <c r="M10" s="469"/>
      <c r="N10" s="462"/>
      <c r="O10" s="466"/>
      <c r="P10" s="467"/>
      <c r="Q10" s="462"/>
      <c r="R10" s="462"/>
      <c r="S10" s="462"/>
    </row>
    <row r="11" spans="1:19" s="136" customFormat="1" ht="12.75" customHeight="1">
      <c r="A11" s="458"/>
      <c r="B11" s="468"/>
      <c r="C11" s="460"/>
      <c r="D11" s="460"/>
      <c r="E11" s="460"/>
      <c r="F11" s="462"/>
      <c r="G11" s="460"/>
      <c r="H11" s="463"/>
      <c r="I11" s="462"/>
      <c r="J11" s="462"/>
      <c r="K11" s="462"/>
      <c r="L11" s="464"/>
      <c r="M11" s="469"/>
      <c r="N11" s="462"/>
      <c r="O11" s="466"/>
      <c r="P11" s="467"/>
      <c r="Q11" s="462"/>
      <c r="R11" s="462"/>
      <c r="S11" s="462"/>
    </row>
    <row r="12" spans="1:19" s="136" customFormat="1" ht="12.75" customHeight="1">
      <c r="A12" s="458"/>
      <c r="B12" s="468"/>
      <c r="C12" s="460"/>
      <c r="D12" s="460"/>
      <c r="E12" s="460"/>
      <c r="F12" s="462"/>
      <c r="G12" s="460"/>
      <c r="H12" s="463"/>
      <c r="I12" s="462"/>
      <c r="J12" s="462"/>
      <c r="K12" s="462"/>
      <c r="L12" s="464"/>
      <c r="M12" s="469"/>
      <c r="N12" s="462"/>
      <c r="O12" s="466"/>
      <c r="P12" s="467"/>
      <c r="Q12" s="462"/>
      <c r="R12" s="462"/>
      <c r="S12" s="462"/>
    </row>
    <row r="13" spans="1:19" s="136" customFormat="1" ht="12.75" customHeight="1">
      <c r="A13" s="458"/>
      <c r="B13" s="468"/>
      <c r="C13" s="460"/>
      <c r="D13" s="460"/>
      <c r="E13" s="460"/>
      <c r="F13" s="462"/>
      <c r="G13" s="460"/>
      <c r="H13" s="463"/>
      <c r="I13" s="462"/>
      <c r="J13" s="462"/>
      <c r="K13" s="462"/>
      <c r="L13" s="464"/>
      <c r="M13" s="469"/>
      <c r="N13" s="462"/>
      <c r="O13" s="466"/>
      <c r="P13" s="467"/>
      <c r="Q13" s="462"/>
      <c r="R13" s="462"/>
      <c r="S13" s="462"/>
    </row>
    <row r="14" spans="1:19" s="136" customFormat="1" ht="12.75" customHeight="1">
      <c r="A14" s="458"/>
      <c r="B14" s="468"/>
      <c r="C14" s="460"/>
      <c r="D14" s="460"/>
      <c r="E14" s="460"/>
      <c r="F14" s="462"/>
      <c r="G14" s="460"/>
      <c r="H14" s="463"/>
      <c r="I14" s="462"/>
      <c r="J14" s="462"/>
      <c r="K14" s="462"/>
      <c r="L14" s="464"/>
      <c r="M14" s="469"/>
      <c r="N14" s="462"/>
      <c r="O14" s="466"/>
      <c r="P14" s="467"/>
      <c r="Q14" s="462"/>
      <c r="R14" s="462"/>
      <c r="S14" s="462"/>
    </row>
    <row r="15" spans="1:19" s="136" customFormat="1" ht="12.75" customHeight="1">
      <c r="A15" s="458"/>
      <c r="B15" s="468"/>
      <c r="C15" s="460"/>
      <c r="D15" s="460"/>
      <c r="E15" s="460"/>
      <c r="F15" s="462"/>
      <c r="G15" s="460"/>
      <c r="H15" s="463"/>
      <c r="I15" s="462"/>
      <c r="J15" s="462"/>
      <c r="K15" s="462"/>
      <c r="L15" s="464"/>
      <c r="M15" s="469"/>
      <c r="N15" s="462"/>
      <c r="O15" s="466"/>
      <c r="P15" s="467"/>
      <c r="Q15" s="462"/>
      <c r="R15" s="462"/>
      <c r="S15" s="462"/>
    </row>
    <row r="16" spans="1:19" s="136" customFormat="1" ht="12.75" customHeight="1">
      <c r="A16" s="458"/>
      <c r="B16" s="468"/>
      <c r="C16" s="460"/>
      <c r="D16" s="460"/>
      <c r="E16" s="460"/>
      <c r="F16" s="462"/>
      <c r="G16" s="460"/>
      <c r="H16" s="463"/>
      <c r="I16" s="462"/>
      <c r="J16" s="462"/>
      <c r="K16" s="462"/>
      <c r="L16" s="464"/>
      <c r="M16" s="469"/>
      <c r="N16" s="462"/>
      <c r="O16" s="466"/>
      <c r="P16" s="467"/>
      <c r="Q16" s="462"/>
      <c r="R16" s="462"/>
      <c r="S16" s="462"/>
    </row>
    <row r="17" spans="1:19" s="136" customFormat="1" ht="12.75" customHeight="1">
      <c r="A17" s="458"/>
      <c r="B17" s="468"/>
      <c r="C17" s="460"/>
      <c r="D17" s="460"/>
      <c r="E17" s="460"/>
      <c r="F17" s="462"/>
      <c r="G17" s="460"/>
      <c r="H17" s="463"/>
      <c r="I17" s="462"/>
      <c r="J17" s="462"/>
      <c r="K17" s="462"/>
      <c r="L17" s="464"/>
      <c r="M17" s="469"/>
      <c r="N17" s="462"/>
      <c r="O17" s="466"/>
      <c r="P17" s="467"/>
      <c r="Q17" s="462"/>
      <c r="R17" s="462"/>
      <c r="S17" s="462"/>
    </row>
    <row r="18" spans="1:19" s="136" customFormat="1" ht="12.75" customHeight="1">
      <c r="A18" s="458"/>
      <c r="B18" s="468"/>
      <c r="C18" s="460"/>
      <c r="D18" s="460"/>
      <c r="E18" s="460"/>
      <c r="F18" s="462"/>
      <c r="G18" s="460"/>
      <c r="H18" s="463"/>
      <c r="I18" s="462"/>
      <c r="J18" s="462"/>
      <c r="K18" s="462"/>
      <c r="L18" s="464"/>
      <c r="M18" s="469"/>
      <c r="N18" s="462"/>
      <c r="O18" s="466"/>
      <c r="P18" s="467"/>
      <c r="Q18" s="462"/>
      <c r="R18" s="462"/>
      <c r="S18" s="462"/>
    </row>
    <row r="19" spans="1:19" s="136" customFormat="1" ht="12.75" customHeight="1">
      <c r="A19" s="458"/>
      <c r="B19" s="468"/>
      <c r="C19" s="460"/>
      <c r="D19" s="460"/>
      <c r="E19" s="460"/>
      <c r="F19" s="462"/>
      <c r="G19" s="460"/>
      <c r="H19" s="463"/>
      <c r="I19" s="462"/>
      <c r="J19" s="462"/>
      <c r="K19" s="462"/>
      <c r="L19" s="464"/>
      <c r="M19" s="469"/>
      <c r="N19" s="462"/>
      <c r="O19" s="466"/>
      <c r="P19" s="467"/>
      <c r="Q19" s="462"/>
      <c r="R19" s="462"/>
      <c r="S19" s="462"/>
    </row>
    <row r="20" spans="1:19" s="136" customFormat="1" ht="12.75" customHeight="1">
      <c r="A20" s="458"/>
      <c r="B20" s="468"/>
      <c r="C20" s="460"/>
      <c r="D20" s="460"/>
      <c r="E20" s="460"/>
      <c r="F20" s="462"/>
      <c r="G20" s="460"/>
      <c r="H20" s="463"/>
      <c r="I20" s="462"/>
      <c r="J20" s="462"/>
      <c r="K20" s="462"/>
      <c r="L20" s="464"/>
      <c r="M20" s="469"/>
      <c r="N20" s="462"/>
      <c r="O20" s="466"/>
      <c r="P20" s="467"/>
      <c r="Q20" s="462"/>
      <c r="R20" s="462"/>
      <c r="S20" s="462"/>
    </row>
    <row r="21" spans="1:19" s="136" customFormat="1" ht="12.75" customHeight="1">
      <c r="A21" s="458"/>
      <c r="B21" s="468"/>
      <c r="C21" s="460"/>
      <c r="D21" s="460"/>
      <c r="E21" s="460"/>
      <c r="F21" s="462"/>
      <c r="G21" s="460"/>
      <c r="H21" s="463"/>
      <c r="I21" s="462"/>
      <c r="J21" s="462"/>
      <c r="K21" s="462"/>
      <c r="L21" s="464"/>
      <c r="M21" s="469"/>
      <c r="N21" s="462"/>
      <c r="O21" s="466"/>
      <c r="P21" s="467"/>
      <c r="Q21" s="462"/>
      <c r="R21" s="462"/>
      <c r="S21" s="462"/>
    </row>
    <row r="22" spans="1:19" s="136" customFormat="1" ht="12.75" customHeight="1">
      <c r="A22" s="458"/>
      <c r="B22" s="468"/>
      <c r="C22" s="460"/>
      <c r="D22" s="460"/>
      <c r="E22" s="460"/>
      <c r="F22" s="462"/>
      <c r="G22" s="460"/>
      <c r="H22" s="463"/>
      <c r="I22" s="462"/>
      <c r="J22" s="462"/>
      <c r="K22" s="462"/>
      <c r="L22" s="464"/>
      <c r="M22" s="469"/>
      <c r="N22" s="462"/>
      <c r="O22" s="466"/>
      <c r="P22" s="467"/>
      <c r="Q22" s="462"/>
      <c r="R22" s="462"/>
      <c r="S22" s="462"/>
    </row>
    <row r="23" spans="1:19" s="136" customFormat="1" ht="12.75" customHeight="1">
      <c r="A23" s="458"/>
      <c r="B23" s="468"/>
      <c r="C23" s="460"/>
      <c r="D23" s="460"/>
      <c r="E23" s="460"/>
      <c r="F23" s="462"/>
      <c r="G23" s="460"/>
      <c r="H23" s="463"/>
      <c r="I23" s="462"/>
      <c r="J23" s="462"/>
      <c r="K23" s="462"/>
      <c r="L23" s="464"/>
      <c r="M23" s="469"/>
      <c r="N23" s="462"/>
      <c r="O23" s="466"/>
      <c r="P23" s="467"/>
      <c r="Q23" s="462"/>
      <c r="R23" s="462"/>
      <c r="S23" s="462"/>
    </row>
    <row r="24" spans="1:19" s="136" customFormat="1" ht="12.75" customHeight="1">
      <c r="A24" s="458"/>
      <c r="B24" s="468"/>
      <c r="C24" s="460"/>
      <c r="D24" s="460"/>
      <c r="E24" s="460"/>
      <c r="F24" s="462"/>
      <c r="G24" s="460"/>
      <c r="H24" s="463"/>
      <c r="I24" s="462"/>
      <c r="J24" s="462"/>
      <c r="K24" s="462"/>
      <c r="L24" s="464"/>
      <c r="M24" s="469"/>
      <c r="N24" s="462"/>
      <c r="O24" s="466"/>
      <c r="P24" s="467"/>
      <c r="Q24" s="462"/>
      <c r="R24" s="462"/>
      <c r="S24" s="462"/>
    </row>
    <row r="25" spans="1:19" s="136" customFormat="1" ht="12.75" customHeight="1">
      <c r="A25" s="458"/>
      <c r="B25" s="468"/>
      <c r="C25" s="460"/>
      <c r="D25" s="460"/>
      <c r="E25" s="460"/>
      <c r="F25" s="462"/>
      <c r="G25" s="460"/>
      <c r="H25" s="463"/>
      <c r="I25" s="462"/>
      <c r="J25" s="462"/>
      <c r="K25" s="462"/>
      <c r="L25" s="464"/>
      <c r="M25" s="469"/>
      <c r="N25" s="462"/>
      <c r="O25" s="466"/>
      <c r="P25" s="467"/>
      <c r="Q25" s="462"/>
      <c r="R25" s="462"/>
      <c r="S25" s="462"/>
    </row>
    <row r="26" spans="1:19" s="136" customFormat="1" ht="12.75" customHeight="1">
      <c r="A26" s="458"/>
      <c r="B26" s="468"/>
      <c r="C26" s="460"/>
      <c r="D26" s="460"/>
      <c r="E26" s="460"/>
      <c r="F26" s="462"/>
      <c r="G26" s="460"/>
      <c r="H26" s="463"/>
      <c r="I26" s="462"/>
      <c r="J26" s="462"/>
      <c r="K26" s="462"/>
      <c r="L26" s="464"/>
      <c r="M26" s="469"/>
      <c r="N26" s="462"/>
      <c r="O26" s="466"/>
      <c r="P26" s="467"/>
      <c r="Q26" s="462"/>
      <c r="R26" s="462"/>
      <c r="S26" s="462"/>
    </row>
    <row r="27" spans="1:19" s="136" customFormat="1" ht="12.75" customHeight="1">
      <c r="A27" s="458"/>
      <c r="B27" s="468"/>
      <c r="C27" s="460"/>
      <c r="D27" s="460"/>
      <c r="E27" s="460"/>
      <c r="F27" s="462"/>
      <c r="G27" s="460"/>
      <c r="H27" s="463"/>
      <c r="I27" s="462"/>
      <c r="J27" s="462"/>
      <c r="K27" s="462"/>
      <c r="L27" s="464"/>
      <c r="M27" s="469"/>
      <c r="N27" s="462"/>
      <c r="O27" s="466"/>
      <c r="P27" s="467"/>
      <c r="Q27" s="462"/>
      <c r="R27" s="462"/>
      <c r="S27" s="462"/>
    </row>
    <row r="28" spans="1:19" s="136" customFormat="1" ht="12.75" customHeight="1">
      <c r="A28" s="458"/>
      <c r="B28" s="468"/>
      <c r="C28" s="460"/>
      <c r="D28" s="460"/>
      <c r="E28" s="460"/>
      <c r="F28" s="462"/>
      <c r="G28" s="460"/>
      <c r="H28" s="463"/>
      <c r="I28" s="462"/>
      <c r="J28" s="462"/>
      <c r="K28" s="462"/>
      <c r="L28" s="464"/>
      <c r="M28" s="469"/>
      <c r="N28" s="462"/>
      <c r="O28" s="466"/>
      <c r="P28" s="467"/>
      <c r="Q28" s="462"/>
      <c r="R28" s="462"/>
      <c r="S28" s="462"/>
    </row>
    <row r="29" spans="1:19" s="136" customFormat="1" ht="12.75" customHeight="1">
      <c r="A29" s="458"/>
      <c r="B29" s="468"/>
      <c r="C29" s="460"/>
      <c r="D29" s="460"/>
      <c r="E29" s="460"/>
      <c r="F29" s="462"/>
      <c r="G29" s="460"/>
      <c r="H29" s="463"/>
      <c r="I29" s="462"/>
      <c r="J29" s="462"/>
      <c r="K29" s="462"/>
      <c r="L29" s="464"/>
      <c r="M29" s="469"/>
      <c r="N29" s="462"/>
      <c r="O29" s="466"/>
      <c r="P29" s="467"/>
      <c r="Q29" s="462"/>
      <c r="R29" s="462"/>
      <c r="S29" s="462"/>
    </row>
    <row r="30" spans="1:19" s="136" customFormat="1" ht="12.75" customHeight="1">
      <c r="A30" s="44"/>
      <c r="B30" s="470" t="s">
        <v>120</v>
      </c>
      <c r="C30" s="471"/>
      <c r="D30" s="471"/>
      <c r="E30" s="471"/>
      <c r="F30" s="471"/>
      <c r="G30" s="471"/>
      <c r="H30" s="472"/>
      <c r="I30" s="473">
        <f>SUM(I5:I29)</f>
        <v>110</v>
      </c>
      <c r="J30" s="473">
        <f>SUM(J5:J29)</f>
        <v>20</v>
      </c>
      <c r="K30" s="473">
        <f>SUM(K5:K29)</f>
        <v>1000</v>
      </c>
      <c r="L30" s="474"/>
      <c r="M30" s="475"/>
      <c r="N30" s="473">
        <f t="shared" ref="N30:S30" si="0">SUM(N5:N29)</f>
        <v>662</v>
      </c>
      <c r="O30" s="15">
        <f t="shared" si="0"/>
        <v>662</v>
      </c>
      <c r="P30" s="17">
        <f t="shared" si="0"/>
        <v>662</v>
      </c>
      <c r="Q30" s="15">
        <f t="shared" si="0"/>
        <v>662</v>
      </c>
      <c r="R30" s="15">
        <f t="shared" si="0"/>
        <v>662</v>
      </c>
      <c r="S30" s="15">
        <f t="shared" si="0"/>
        <v>662</v>
      </c>
    </row>
    <row r="31" spans="1:19" s="136" customFormat="1">
      <c r="B31" s="139"/>
    </row>
    <row r="32" spans="1:19" s="136" customFormat="1">
      <c r="B32" s="139" t="s">
        <v>719</v>
      </c>
    </row>
    <row r="33" spans="2:4" s="136" customFormat="1">
      <c r="B33" s="476" t="s">
        <v>720</v>
      </c>
      <c r="D33" s="438"/>
    </row>
    <row r="34" spans="2:4" s="136" customFormat="1">
      <c r="B34" s="476" t="s">
        <v>721</v>
      </c>
      <c r="D34" s="438"/>
    </row>
    <row r="35" spans="2:4" s="136" customFormat="1">
      <c r="B35" s="136" t="s">
        <v>722</v>
      </c>
      <c r="D35" s="438"/>
    </row>
    <row r="36" spans="2:4" s="136" customFormat="1"/>
    <row r="37" spans="2:4" s="136" customFormat="1"/>
    <row r="38" spans="2:4" s="136" customFormat="1"/>
    <row r="39" spans="2:4" s="136" customFormat="1"/>
    <row r="40" spans="2:4" s="136" customFormat="1"/>
    <row r="41" spans="2:4" s="136" customFormat="1"/>
    <row r="42" spans="2:4" s="136" customFormat="1"/>
    <row r="43" spans="2:4" s="136" customFormat="1"/>
    <row r="44" spans="2:4" s="136" customFormat="1"/>
    <row r="45" spans="2:4" s="136" customFormat="1"/>
    <row r="46" spans="2:4" s="136" customFormat="1"/>
    <row r="47" spans="2:4" s="136" customFormat="1"/>
    <row r="48" spans="2:4"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sheetData>
  <mergeCells count="6">
    <mergeCell ref="B2:B4"/>
    <mergeCell ref="H2:H3"/>
    <mergeCell ref="Q2:S2"/>
    <mergeCell ref="N3:P3"/>
    <mergeCell ref="Q3:S3"/>
    <mergeCell ref="N4:P4"/>
  </mergeCells>
  <pageMargins left="0.7" right="0.7" top="0.75" bottom="0.75" header="0.3" footer="0.3"/>
  <ignoredErrors>
    <ignoredError sqref="M5:M6" numberStoredAsText="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indexed="47"/>
  </sheetPr>
  <dimension ref="A1:M293"/>
  <sheetViews>
    <sheetView showGridLines="0" zoomScale="90" zoomScaleNormal="90" workbookViewId="0">
      <selection activeCell="F24" sqref="F24"/>
    </sheetView>
  </sheetViews>
  <sheetFormatPr defaultRowHeight="12.75"/>
  <cols>
    <col min="1" max="1" width="0.85546875" style="138" customWidth="1"/>
    <col min="2" max="2" width="32" style="138" customWidth="1"/>
    <col min="3" max="5" width="9.7109375" style="138" customWidth="1"/>
    <col min="6" max="6" width="14.140625" style="138" customWidth="1"/>
    <col min="7" max="7" width="13.42578125" style="138" customWidth="1"/>
    <col min="8" max="8" width="11.140625" style="138" customWidth="1"/>
    <col min="9" max="11" width="8.28515625" style="138" customWidth="1"/>
    <col min="12" max="16384" width="9.140625" style="138"/>
  </cols>
  <sheetData>
    <row r="1" spans="1:13">
      <c r="A1" s="434" t="s">
        <v>617</v>
      </c>
      <c r="B1" s="435"/>
      <c r="C1" s="435"/>
      <c r="D1" s="435"/>
      <c r="E1" s="435"/>
      <c r="F1" s="434" t="s">
        <v>618</v>
      </c>
      <c r="G1" s="435"/>
      <c r="H1" s="435"/>
      <c r="I1" s="435"/>
      <c r="J1" s="435"/>
      <c r="K1" s="435"/>
    </row>
    <row r="3" spans="1:13" s="135" customFormat="1" ht="15.75" customHeight="1">
      <c r="A3" s="212" t="s">
        <v>619</v>
      </c>
      <c r="B3" s="6"/>
      <c r="C3" s="134"/>
      <c r="D3" s="134"/>
      <c r="E3" s="134"/>
      <c r="F3" s="134"/>
      <c r="G3" s="134"/>
      <c r="H3" s="134"/>
      <c r="I3" s="134"/>
      <c r="J3" s="134"/>
      <c r="K3" s="134"/>
    </row>
    <row r="4" spans="1:13" s="136" customFormat="1" ht="39.75" customHeight="1">
      <c r="A4" s="40" t="s">
        <v>477</v>
      </c>
      <c r="B4" s="7" t="s">
        <v>476</v>
      </c>
      <c r="C4" s="207" t="s">
        <v>8</v>
      </c>
      <c r="D4" s="208"/>
      <c r="E4" s="208"/>
      <c r="F4" s="205" t="s">
        <v>11</v>
      </c>
      <c r="G4" s="2" t="s">
        <v>0</v>
      </c>
      <c r="H4" s="204" t="s">
        <v>1</v>
      </c>
      <c r="I4" s="210" t="s">
        <v>10</v>
      </c>
      <c r="J4" s="211"/>
      <c r="K4" s="211"/>
    </row>
    <row r="5" spans="1:13" s="136" customFormat="1" ht="16.5" customHeight="1">
      <c r="A5" s="41"/>
      <c r="B5" s="8" t="s">
        <v>24</v>
      </c>
      <c r="C5" s="9" t="str">
        <f>'1.6'!C3</f>
        <v>2011/12</v>
      </c>
      <c r="D5" s="9" t="str">
        <f>'1.6'!D3</f>
        <v>2012/13</v>
      </c>
      <c r="E5" s="9" t="str">
        <f>'1.6'!E3</f>
        <v>2013/14</v>
      </c>
      <c r="F5" s="598" t="str">
        <f>'1.6'!F3</f>
        <v>2014/15</v>
      </c>
      <c r="G5" s="599">
        <f>'1.6'!G3</f>
        <v>0</v>
      </c>
      <c r="H5" s="600">
        <f>'1.6'!H3</f>
        <v>0</v>
      </c>
      <c r="I5" s="9" t="str">
        <f>'1.6'!I3</f>
        <v>2015/16</v>
      </c>
      <c r="J5" s="9" t="str">
        <f>'1.6'!J3</f>
        <v>2016/17</v>
      </c>
      <c r="K5" s="9" t="str">
        <f>'1.6'!K3</f>
        <v>2017/18</v>
      </c>
    </row>
    <row r="6" spans="1:13" s="136" customFormat="1" ht="12.75" customHeight="1">
      <c r="A6" s="42"/>
      <c r="B6" s="24" t="s">
        <v>620</v>
      </c>
      <c r="C6" s="31"/>
      <c r="D6" s="31"/>
      <c r="E6" s="31"/>
      <c r="F6" s="32"/>
      <c r="G6" s="33"/>
      <c r="H6" s="34"/>
      <c r="I6" s="31"/>
      <c r="J6" s="31"/>
      <c r="K6" s="31"/>
    </row>
    <row r="7" spans="1:13" s="136" customFormat="1" ht="12.75" customHeight="1">
      <c r="A7" s="37"/>
      <c r="B7" s="20" t="s">
        <v>15</v>
      </c>
      <c r="C7" s="1">
        <f>SUM(C8:C9)</f>
        <v>0</v>
      </c>
      <c r="D7" s="1">
        <f t="shared" ref="D7:K7" si="0">SUM(D8:D9)</f>
        <v>0</v>
      </c>
      <c r="E7" s="4">
        <f t="shared" si="0"/>
        <v>0</v>
      </c>
      <c r="F7" s="3">
        <f t="shared" si="0"/>
        <v>0</v>
      </c>
      <c r="G7" s="4">
        <f t="shared" si="0"/>
        <v>0</v>
      </c>
      <c r="H7" s="5">
        <f t="shared" si="0"/>
        <v>0</v>
      </c>
      <c r="I7" s="1">
        <f t="shared" si="0"/>
        <v>0</v>
      </c>
      <c r="J7" s="1">
        <f t="shared" si="0"/>
        <v>0</v>
      </c>
      <c r="K7" s="1">
        <f t="shared" si="0"/>
        <v>0</v>
      </c>
    </row>
    <row r="8" spans="1:13" s="136" customFormat="1" ht="12.75" customHeight="1">
      <c r="A8" s="43"/>
      <c r="B8" s="23" t="s">
        <v>12</v>
      </c>
      <c r="C8" s="25"/>
      <c r="D8" s="26"/>
      <c r="E8" s="26"/>
      <c r="F8" s="25"/>
      <c r="G8" s="26"/>
      <c r="H8" s="27"/>
      <c r="I8" s="26"/>
      <c r="J8" s="26"/>
      <c r="K8" s="27"/>
    </row>
    <row r="9" spans="1:13" s="136" customFormat="1" ht="12.75" customHeight="1">
      <c r="A9" s="43"/>
      <c r="B9" s="23" t="s">
        <v>13</v>
      </c>
      <c r="C9" s="482">
        <f t="shared" ref="C9:K9" si="1">SUM(C10:C18)</f>
        <v>0</v>
      </c>
      <c r="D9" s="12">
        <f t="shared" si="1"/>
        <v>0</v>
      </c>
      <c r="E9" s="12">
        <f t="shared" si="1"/>
        <v>0</v>
      </c>
      <c r="F9" s="13">
        <f t="shared" si="1"/>
        <v>0</v>
      </c>
      <c r="G9" s="12">
        <f t="shared" si="1"/>
        <v>0</v>
      </c>
      <c r="H9" s="14">
        <f t="shared" si="1"/>
        <v>0</v>
      </c>
      <c r="I9" s="12">
        <f t="shared" si="1"/>
        <v>0</v>
      </c>
      <c r="J9" s="12">
        <f t="shared" si="1"/>
        <v>0</v>
      </c>
      <c r="K9" s="14">
        <f t="shared" si="1"/>
        <v>0</v>
      </c>
      <c r="M9" s="437"/>
    </row>
    <row r="10" spans="1:13" s="136" customFormat="1" ht="12.75" customHeight="1">
      <c r="A10" s="43"/>
      <c r="B10" s="178" t="s">
        <v>777</v>
      </c>
      <c r="C10" s="439"/>
      <c r="D10" s="12"/>
      <c r="E10" s="12"/>
      <c r="F10" s="13"/>
      <c r="G10" s="12"/>
      <c r="H10" s="14"/>
      <c r="I10" s="12"/>
      <c r="J10" s="12"/>
      <c r="K10" s="14"/>
      <c r="M10" s="437"/>
    </row>
    <row r="11" spans="1:13" s="136" customFormat="1" ht="12.75" customHeight="1">
      <c r="A11" s="43"/>
      <c r="B11" s="179" t="s">
        <v>161</v>
      </c>
      <c r="C11" s="439"/>
      <c r="D11" s="12"/>
      <c r="E11" s="12"/>
      <c r="F11" s="13"/>
      <c r="G11" s="12"/>
      <c r="H11" s="14"/>
      <c r="I11" s="12"/>
      <c r="J11" s="12"/>
      <c r="K11" s="14"/>
      <c r="M11" s="437"/>
    </row>
    <row r="12" spans="1:13" s="136" customFormat="1" ht="12.75" customHeight="1">
      <c r="A12" s="43"/>
      <c r="B12" s="202" t="s">
        <v>778</v>
      </c>
      <c r="C12" s="13"/>
      <c r="D12" s="12"/>
      <c r="E12" s="12"/>
      <c r="F12" s="13"/>
      <c r="G12" s="12"/>
      <c r="H12" s="14"/>
      <c r="I12" s="12"/>
      <c r="J12" s="12"/>
      <c r="K12" s="14"/>
      <c r="M12" s="437"/>
    </row>
    <row r="13" spans="1:13" s="136" customFormat="1" ht="12.75" customHeight="1">
      <c r="A13" s="43"/>
      <c r="B13" s="202" t="s">
        <v>779</v>
      </c>
      <c r="C13" s="13"/>
      <c r="D13" s="12"/>
      <c r="E13" s="12"/>
      <c r="F13" s="13"/>
      <c r="G13" s="12"/>
      <c r="H13" s="14"/>
      <c r="I13" s="12"/>
      <c r="J13" s="12"/>
      <c r="K13" s="14"/>
      <c r="M13" s="437"/>
    </row>
    <row r="14" spans="1:13" s="136" customFormat="1" ht="12.75" customHeight="1">
      <c r="A14" s="43"/>
      <c r="B14" s="202" t="s">
        <v>780</v>
      </c>
      <c r="C14" s="13"/>
      <c r="D14" s="12"/>
      <c r="E14" s="12"/>
      <c r="F14" s="13"/>
      <c r="G14" s="12"/>
      <c r="H14" s="14"/>
      <c r="I14" s="12"/>
      <c r="J14" s="12"/>
      <c r="K14" s="14"/>
      <c r="M14" s="437"/>
    </row>
    <row r="15" spans="1:13" s="136" customFormat="1" ht="12.75" customHeight="1">
      <c r="A15" s="43"/>
      <c r="B15" s="178" t="s">
        <v>781</v>
      </c>
      <c r="C15" s="13"/>
      <c r="D15" s="12"/>
      <c r="E15" s="12"/>
      <c r="F15" s="13"/>
      <c r="G15" s="12"/>
      <c r="H15" s="14"/>
      <c r="I15" s="12"/>
      <c r="J15" s="12"/>
      <c r="K15" s="14"/>
      <c r="M15" s="437"/>
    </row>
    <row r="16" spans="1:13" s="136" customFormat="1" ht="12.75" customHeight="1">
      <c r="A16" s="43"/>
      <c r="B16" s="178" t="s">
        <v>782</v>
      </c>
      <c r="C16" s="13"/>
      <c r="D16" s="12"/>
      <c r="E16" s="12"/>
      <c r="F16" s="13"/>
      <c r="G16" s="12"/>
      <c r="H16" s="14"/>
      <c r="I16" s="12"/>
      <c r="J16" s="12"/>
      <c r="K16" s="14"/>
      <c r="M16" s="437"/>
    </row>
    <row r="17" spans="1:13" s="136" customFormat="1" ht="12.75" customHeight="1">
      <c r="A17" s="43"/>
      <c r="B17" s="178" t="s">
        <v>783</v>
      </c>
      <c r="C17" s="13"/>
      <c r="D17" s="12"/>
      <c r="E17" s="12"/>
      <c r="F17" s="13"/>
      <c r="G17" s="12"/>
      <c r="H17" s="14"/>
      <c r="I17" s="12"/>
      <c r="J17" s="12"/>
      <c r="K17" s="14"/>
      <c r="M17" s="437"/>
    </row>
    <row r="18" spans="1:13" s="136" customFormat="1" ht="12.75" customHeight="1">
      <c r="A18" s="43"/>
      <c r="B18" s="178" t="s">
        <v>784</v>
      </c>
      <c r="C18" s="28"/>
      <c r="D18" s="29"/>
      <c r="E18" s="29"/>
      <c r="F18" s="28"/>
      <c r="G18" s="29"/>
      <c r="H18" s="30"/>
      <c r="I18" s="29"/>
      <c r="J18" s="29"/>
      <c r="K18" s="30"/>
      <c r="M18" s="437"/>
    </row>
    <row r="19" spans="1:13" s="136" customFormat="1" ht="12.75" customHeight="1">
      <c r="A19" s="38"/>
      <c r="B19" s="36" t="s">
        <v>621</v>
      </c>
      <c r="C19" s="26"/>
      <c r="D19" s="26"/>
      <c r="E19" s="26"/>
      <c r="F19" s="25"/>
      <c r="G19" s="26"/>
      <c r="H19" s="27"/>
      <c r="I19" s="26"/>
      <c r="J19" s="26"/>
      <c r="K19" s="26"/>
    </row>
    <row r="20" spans="1:13" s="136" customFormat="1" ht="12.75" customHeight="1">
      <c r="A20" s="38"/>
      <c r="B20" s="36"/>
      <c r="C20" s="11"/>
      <c r="D20" s="11"/>
      <c r="E20" s="12"/>
      <c r="F20" s="13"/>
      <c r="G20" s="12"/>
      <c r="H20" s="14"/>
      <c r="I20" s="11"/>
      <c r="J20" s="11"/>
      <c r="K20" s="11"/>
    </row>
    <row r="21" spans="1:13" s="136" customFormat="1" ht="12.75" customHeight="1">
      <c r="A21" s="46"/>
      <c r="B21" s="47" t="s">
        <v>129</v>
      </c>
      <c r="C21" s="48">
        <f t="shared" ref="C21:K21" si="2">+C7+C19</f>
        <v>0</v>
      </c>
      <c r="D21" s="48">
        <f t="shared" si="2"/>
        <v>0</v>
      </c>
      <c r="E21" s="48">
        <f t="shared" si="2"/>
        <v>0</v>
      </c>
      <c r="F21" s="49">
        <f t="shared" si="2"/>
        <v>0</v>
      </c>
      <c r="G21" s="48">
        <f t="shared" si="2"/>
        <v>0</v>
      </c>
      <c r="H21" s="50">
        <f t="shared" si="2"/>
        <v>0</v>
      </c>
      <c r="I21" s="48">
        <f t="shared" si="2"/>
        <v>0</v>
      </c>
      <c r="J21" s="48">
        <f t="shared" si="2"/>
        <v>0</v>
      </c>
      <c r="K21" s="48">
        <f t="shared" si="2"/>
        <v>0</v>
      </c>
    </row>
    <row r="22" spans="1:13" s="136" customFormat="1" ht="12.75" customHeight="1">
      <c r="A22" s="42"/>
      <c r="B22" s="24"/>
      <c r="C22" s="4"/>
      <c r="D22" s="4"/>
      <c r="E22" s="4"/>
      <c r="F22" s="3"/>
      <c r="G22" s="4"/>
      <c r="H22" s="5"/>
      <c r="I22" s="4"/>
      <c r="J22" s="4"/>
      <c r="K22" s="4"/>
    </row>
    <row r="23" spans="1:13" s="136" customFormat="1" ht="12.75" customHeight="1">
      <c r="A23" s="42"/>
      <c r="B23" s="24" t="s">
        <v>622</v>
      </c>
      <c r="C23" s="4"/>
      <c r="D23" s="4"/>
      <c r="E23" s="4"/>
      <c r="F23" s="3"/>
      <c r="G23" s="4"/>
      <c r="H23" s="5"/>
      <c r="I23" s="4"/>
      <c r="J23" s="4"/>
      <c r="K23" s="4"/>
    </row>
    <row r="24" spans="1:13" s="136" customFormat="1" ht="12.75" customHeight="1">
      <c r="A24" s="45"/>
      <c r="B24" s="73" t="s">
        <v>623</v>
      </c>
      <c r="C24" s="1">
        <f t="shared" ref="C24:K24" si="3">C25+C26+C36</f>
        <v>0</v>
      </c>
      <c r="D24" s="1">
        <f t="shared" si="3"/>
        <v>0</v>
      </c>
      <c r="E24" s="4">
        <f t="shared" si="3"/>
        <v>0</v>
      </c>
      <c r="F24" s="3">
        <f t="shared" si="3"/>
        <v>0</v>
      </c>
      <c r="G24" s="4">
        <f t="shared" si="3"/>
        <v>0</v>
      </c>
      <c r="H24" s="5">
        <f t="shared" si="3"/>
        <v>0</v>
      </c>
      <c r="I24" s="1">
        <f t="shared" si="3"/>
        <v>0</v>
      </c>
      <c r="J24" s="1">
        <f t="shared" si="3"/>
        <v>0</v>
      </c>
      <c r="K24" s="1">
        <f t="shared" si="3"/>
        <v>0</v>
      </c>
    </row>
    <row r="25" spans="1:13" s="136" customFormat="1" ht="12.75" customHeight="1">
      <c r="A25" s="45"/>
      <c r="B25" s="36" t="s">
        <v>624</v>
      </c>
      <c r="C25" s="25"/>
      <c r="D25" s="26"/>
      <c r="E25" s="26"/>
      <c r="F25" s="25"/>
      <c r="G25" s="26"/>
      <c r="H25" s="27"/>
      <c r="I25" s="26"/>
      <c r="J25" s="26"/>
      <c r="K25" s="27"/>
    </row>
    <row r="26" spans="1:13" s="136" customFormat="1" ht="12.75" customHeight="1">
      <c r="A26" s="45"/>
      <c r="B26" s="36" t="s">
        <v>625</v>
      </c>
      <c r="C26" s="13"/>
      <c r="D26" s="12"/>
      <c r="E26" s="12"/>
      <c r="F26" s="13"/>
      <c r="G26" s="12"/>
      <c r="H26" s="14"/>
      <c r="I26" s="12"/>
      <c r="J26" s="12"/>
      <c r="K26" s="14"/>
    </row>
    <row r="27" spans="1:13" s="136" customFormat="1" ht="12.75" customHeight="1">
      <c r="A27" s="45"/>
      <c r="B27" s="437" t="s">
        <v>728</v>
      </c>
      <c r="C27" s="13"/>
      <c r="D27" s="12"/>
      <c r="E27" s="12"/>
      <c r="F27" s="13"/>
      <c r="G27" s="12"/>
      <c r="H27" s="14"/>
      <c r="I27" s="12"/>
      <c r="J27" s="12"/>
      <c r="K27" s="14"/>
    </row>
    <row r="28" spans="1:13" s="136" customFormat="1" ht="12.75" customHeight="1">
      <c r="A28" s="45"/>
      <c r="B28" s="437" t="s">
        <v>745</v>
      </c>
      <c r="C28" s="13"/>
      <c r="D28" s="12"/>
      <c r="E28" s="12"/>
      <c r="F28" s="13"/>
      <c r="G28" s="12"/>
      <c r="H28" s="14"/>
      <c r="I28" s="12"/>
      <c r="J28" s="12"/>
      <c r="K28" s="14"/>
    </row>
    <row r="29" spans="1:13" s="136" customFormat="1" ht="12.75" customHeight="1">
      <c r="A29" s="45"/>
      <c r="B29" s="437" t="s">
        <v>729</v>
      </c>
      <c r="C29" s="13"/>
      <c r="D29" s="12"/>
      <c r="E29" s="12"/>
      <c r="F29" s="13"/>
      <c r="G29" s="12"/>
      <c r="H29" s="14"/>
      <c r="I29" s="12"/>
      <c r="J29" s="12"/>
      <c r="K29" s="14"/>
    </row>
    <row r="30" spans="1:13" s="136" customFormat="1" ht="12.75" customHeight="1">
      <c r="A30" s="45"/>
      <c r="B30" s="437" t="s">
        <v>730</v>
      </c>
      <c r="C30" s="13"/>
      <c r="D30" s="12"/>
      <c r="E30" s="12"/>
      <c r="F30" s="13"/>
      <c r="G30" s="12"/>
      <c r="H30" s="14"/>
      <c r="I30" s="12"/>
      <c r="J30" s="12"/>
      <c r="K30" s="14"/>
    </row>
    <row r="31" spans="1:13" s="136" customFormat="1" ht="12.75" customHeight="1">
      <c r="A31" s="45"/>
      <c r="B31" s="437" t="s">
        <v>785</v>
      </c>
      <c r="C31" s="13"/>
      <c r="D31" s="12"/>
      <c r="E31" s="12"/>
      <c r="F31" s="13"/>
      <c r="G31" s="12"/>
      <c r="H31" s="14"/>
      <c r="I31" s="12"/>
      <c r="J31" s="12"/>
      <c r="K31" s="14"/>
    </row>
    <row r="32" spans="1:13" s="136" customFormat="1" ht="12.75" customHeight="1">
      <c r="A32" s="45"/>
      <c r="B32" s="437" t="s">
        <v>786</v>
      </c>
      <c r="C32" s="13"/>
      <c r="D32" s="12"/>
      <c r="E32" s="12"/>
      <c r="F32" s="13"/>
      <c r="G32" s="12"/>
      <c r="H32" s="14"/>
      <c r="I32" s="12"/>
      <c r="J32" s="12"/>
      <c r="K32" s="14"/>
    </row>
    <row r="33" spans="1:11" s="136" customFormat="1" ht="12.75" customHeight="1">
      <c r="A33" s="45"/>
      <c r="B33" s="178" t="s">
        <v>787</v>
      </c>
      <c r="C33" s="13"/>
      <c r="D33" s="12"/>
      <c r="E33" s="12"/>
      <c r="F33" s="13"/>
      <c r="G33" s="12"/>
      <c r="H33" s="14"/>
      <c r="I33" s="12"/>
      <c r="J33" s="12"/>
      <c r="K33" s="14"/>
    </row>
    <row r="34" spans="1:11" s="136" customFormat="1" ht="12.75" customHeight="1">
      <c r="A34" s="45"/>
      <c r="B34" s="178" t="s">
        <v>788</v>
      </c>
      <c r="C34" s="13"/>
      <c r="D34" s="12"/>
      <c r="E34" s="12"/>
      <c r="F34" s="13"/>
      <c r="G34" s="12"/>
      <c r="H34" s="14"/>
      <c r="I34" s="12"/>
      <c r="J34" s="12"/>
      <c r="K34" s="14"/>
    </row>
    <row r="35" spans="1:11" s="136" customFormat="1" ht="12.75" customHeight="1">
      <c r="A35" s="45"/>
      <c r="B35" s="437" t="s">
        <v>731</v>
      </c>
      <c r="C35" s="13"/>
      <c r="D35" s="12"/>
      <c r="E35" s="12"/>
      <c r="F35" s="13"/>
      <c r="G35" s="12"/>
      <c r="H35" s="14"/>
      <c r="I35" s="12"/>
      <c r="J35" s="12"/>
      <c r="K35" s="14"/>
    </row>
    <row r="36" spans="1:11" s="136" customFormat="1" ht="12.75" customHeight="1">
      <c r="A36" s="45"/>
      <c r="B36" s="36" t="s">
        <v>626</v>
      </c>
      <c r="C36" s="28"/>
      <c r="D36" s="29"/>
      <c r="E36" s="29"/>
      <c r="F36" s="28"/>
      <c r="G36" s="29"/>
      <c r="H36" s="30"/>
      <c r="I36" s="29"/>
      <c r="J36" s="29"/>
      <c r="K36" s="30"/>
    </row>
    <row r="37" spans="1:11" s="136" customFormat="1" ht="12.75" customHeight="1">
      <c r="A37" s="43"/>
      <c r="B37" s="23"/>
      <c r="C37" s="11"/>
      <c r="D37" s="11"/>
      <c r="E37" s="12"/>
      <c r="F37" s="13"/>
      <c r="G37" s="12"/>
      <c r="H37" s="14"/>
      <c r="I37" s="11"/>
      <c r="J37" s="11"/>
      <c r="K37" s="11"/>
    </row>
    <row r="38" spans="1:11" s="136" customFormat="1" ht="12.75" customHeight="1">
      <c r="A38" s="77"/>
      <c r="B38" s="77" t="s">
        <v>627</v>
      </c>
      <c r="C38" s="1">
        <f t="shared" ref="C38:K38" si="4">SUM(C39:C45)</f>
        <v>0</v>
      </c>
      <c r="D38" s="1">
        <f t="shared" si="4"/>
        <v>0</v>
      </c>
      <c r="E38" s="4">
        <f t="shared" si="4"/>
        <v>0</v>
      </c>
      <c r="F38" s="3">
        <f t="shared" si="4"/>
        <v>0</v>
      </c>
      <c r="G38" s="4">
        <f t="shared" si="4"/>
        <v>0</v>
      </c>
      <c r="H38" s="5">
        <f t="shared" si="4"/>
        <v>0</v>
      </c>
      <c r="I38" s="1">
        <f t="shared" si="4"/>
        <v>0</v>
      </c>
      <c r="J38" s="1">
        <f t="shared" si="4"/>
        <v>0</v>
      </c>
      <c r="K38" s="1">
        <f t="shared" si="4"/>
        <v>0</v>
      </c>
    </row>
    <row r="39" spans="1:11" s="136" customFormat="1" ht="12.75" customHeight="1">
      <c r="A39" s="36" t="s">
        <v>2</v>
      </c>
      <c r="B39" s="36" t="s">
        <v>628</v>
      </c>
      <c r="C39" s="25"/>
      <c r="D39" s="26"/>
      <c r="E39" s="26"/>
      <c r="F39" s="25"/>
      <c r="G39" s="26"/>
      <c r="H39" s="27"/>
      <c r="I39" s="26"/>
      <c r="J39" s="26"/>
      <c r="K39" s="27"/>
    </row>
    <row r="40" spans="1:11" s="136" customFormat="1" ht="12.75" customHeight="1">
      <c r="A40" s="36" t="s">
        <v>3</v>
      </c>
      <c r="B40" s="36" t="s">
        <v>629</v>
      </c>
      <c r="C40" s="13"/>
      <c r="D40" s="12"/>
      <c r="E40" s="12"/>
      <c r="F40" s="13"/>
      <c r="G40" s="12"/>
      <c r="H40" s="14"/>
      <c r="I40" s="12"/>
      <c r="J40" s="12"/>
      <c r="K40" s="14"/>
    </row>
    <row r="41" spans="1:11" s="136" customFormat="1" ht="12.75" customHeight="1">
      <c r="A41" s="36" t="s">
        <v>150</v>
      </c>
      <c r="B41" s="36" t="s">
        <v>732</v>
      </c>
      <c r="C41" s="13"/>
      <c r="D41" s="12"/>
      <c r="E41" s="12"/>
      <c r="F41" s="13"/>
      <c r="G41" s="12"/>
      <c r="H41" s="14"/>
      <c r="I41" s="12"/>
      <c r="J41" s="12"/>
      <c r="K41" s="14"/>
    </row>
    <row r="42" spans="1:11" s="136" customFormat="1" ht="12.75" customHeight="1">
      <c r="A42" s="36"/>
      <c r="B42" s="36" t="s">
        <v>733</v>
      </c>
      <c r="C42" s="13"/>
      <c r="D42" s="12"/>
      <c r="E42" s="12"/>
      <c r="F42" s="13"/>
      <c r="G42" s="12"/>
      <c r="H42" s="14"/>
      <c r="I42" s="12"/>
      <c r="J42" s="12"/>
      <c r="K42" s="14"/>
    </row>
    <row r="43" spans="1:11" s="136" customFormat="1" ht="12.75" customHeight="1">
      <c r="A43" s="36"/>
      <c r="B43" s="36" t="s">
        <v>630</v>
      </c>
      <c r="C43" s="13"/>
      <c r="D43" s="12"/>
      <c r="E43" s="12"/>
      <c r="F43" s="13"/>
      <c r="G43" s="12"/>
      <c r="H43" s="14"/>
      <c r="I43" s="12"/>
      <c r="J43" s="12"/>
      <c r="K43" s="14"/>
    </row>
    <row r="44" spans="1:11" s="136" customFormat="1" ht="12.75" customHeight="1">
      <c r="A44" s="36"/>
      <c r="B44" s="36" t="s">
        <v>734</v>
      </c>
      <c r="C44" s="13"/>
      <c r="D44" s="12"/>
      <c r="E44" s="12"/>
      <c r="F44" s="13"/>
      <c r="G44" s="12"/>
      <c r="H44" s="14"/>
      <c r="I44" s="12"/>
      <c r="J44" s="12"/>
      <c r="K44" s="14"/>
    </row>
    <row r="45" spans="1:11" s="136" customFormat="1" ht="12.75" customHeight="1">
      <c r="A45" s="36"/>
      <c r="B45" s="36" t="s">
        <v>735</v>
      </c>
      <c r="C45" s="28"/>
      <c r="D45" s="29"/>
      <c r="E45" s="29"/>
      <c r="F45" s="28"/>
      <c r="G45" s="29"/>
      <c r="H45" s="30"/>
      <c r="I45" s="29"/>
      <c r="J45" s="29"/>
      <c r="K45" s="30"/>
    </row>
    <row r="46" spans="1:11" s="136" customFormat="1" ht="12.75" customHeight="1">
      <c r="A46" s="36"/>
      <c r="B46" s="36"/>
      <c r="C46" s="12"/>
      <c r="D46" s="12"/>
      <c r="E46" s="12"/>
      <c r="F46" s="13"/>
      <c r="G46" s="12"/>
      <c r="H46" s="14"/>
      <c r="I46" s="12"/>
      <c r="J46" s="12"/>
      <c r="K46" s="12"/>
    </row>
    <row r="47" spans="1:11" s="136" customFormat="1" ht="12.75" customHeight="1">
      <c r="A47" s="43"/>
      <c r="B47" s="77" t="s">
        <v>631</v>
      </c>
      <c r="C47" s="1">
        <f>SUM(C48:C54)</f>
        <v>0</v>
      </c>
      <c r="D47" s="1">
        <f t="shared" ref="D47:K47" si="5">SUM(D48:D54)</f>
        <v>0</v>
      </c>
      <c r="E47" s="4">
        <f t="shared" si="5"/>
        <v>0</v>
      </c>
      <c r="F47" s="3">
        <f t="shared" si="5"/>
        <v>0</v>
      </c>
      <c r="G47" s="4">
        <f t="shared" si="5"/>
        <v>0</v>
      </c>
      <c r="H47" s="5">
        <f t="shared" si="5"/>
        <v>0</v>
      </c>
      <c r="I47" s="1">
        <f t="shared" si="5"/>
        <v>0</v>
      </c>
      <c r="J47" s="1">
        <f t="shared" si="5"/>
        <v>0</v>
      </c>
      <c r="K47" s="1">
        <f t="shared" si="5"/>
        <v>0</v>
      </c>
    </row>
    <row r="48" spans="1:11" s="136" customFormat="1" ht="12.75" customHeight="1">
      <c r="A48" s="43"/>
      <c r="B48" s="36" t="s">
        <v>632</v>
      </c>
      <c r="C48" s="25"/>
      <c r="D48" s="26"/>
      <c r="E48" s="26"/>
      <c r="F48" s="25"/>
      <c r="G48" s="26"/>
      <c r="H48" s="27"/>
      <c r="I48" s="26"/>
      <c r="J48" s="26"/>
      <c r="K48" s="27"/>
    </row>
    <row r="49" spans="1:11" s="136" customFormat="1" ht="12.75" customHeight="1">
      <c r="A49" s="43"/>
      <c r="B49" s="36" t="s">
        <v>633</v>
      </c>
      <c r="C49" s="13"/>
      <c r="D49" s="12"/>
      <c r="E49" s="12"/>
      <c r="F49" s="13"/>
      <c r="G49" s="12"/>
      <c r="H49" s="14"/>
      <c r="I49" s="12"/>
      <c r="J49" s="12"/>
      <c r="K49" s="14"/>
    </row>
    <row r="50" spans="1:11" s="136" customFormat="1" ht="12.75" customHeight="1">
      <c r="A50" s="43"/>
      <c r="B50" s="36" t="s">
        <v>736</v>
      </c>
      <c r="C50" s="13"/>
      <c r="D50" s="12"/>
      <c r="E50" s="12"/>
      <c r="F50" s="13"/>
      <c r="G50" s="12"/>
      <c r="H50" s="14"/>
      <c r="I50" s="12"/>
      <c r="J50" s="12"/>
      <c r="K50" s="14"/>
    </row>
    <row r="51" spans="1:11" s="136" customFormat="1" ht="12.75" customHeight="1">
      <c r="A51" s="43"/>
      <c r="B51" s="36" t="s">
        <v>737</v>
      </c>
      <c r="C51" s="13"/>
      <c r="D51" s="12"/>
      <c r="E51" s="12"/>
      <c r="F51" s="13"/>
      <c r="G51" s="12"/>
      <c r="H51" s="14"/>
      <c r="I51" s="12"/>
      <c r="J51" s="12"/>
      <c r="K51" s="14"/>
    </row>
    <row r="52" spans="1:11" s="136" customFormat="1" ht="12.75" customHeight="1">
      <c r="A52" s="43"/>
      <c r="B52" s="36" t="s">
        <v>738</v>
      </c>
      <c r="C52" s="13"/>
      <c r="D52" s="12"/>
      <c r="E52" s="12"/>
      <c r="F52" s="13"/>
      <c r="G52" s="12"/>
      <c r="H52" s="14"/>
      <c r="I52" s="12"/>
      <c r="J52" s="12"/>
      <c r="K52" s="14"/>
    </row>
    <row r="53" spans="1:11" s="136" customFormat="1" ht="12.75" customHeight="1">
      <c r="A53" s="43"/>
      <c r="B53" s="36" t="s">
        <v>739</v>
      </c>
      <c r="C53" s="13"/>
      <c r="D53" s="12"/>
      <c r="E53" s="12"/>
      <c r="F53" s="13"/>
      <c r="G53" s="12"/>
      <c r="H53" s="14"/>
      <c r="I53" s="12"/>
      <c r="J53" s="12"/>
      <c r="K53" s="14"/>
    </row>
    <row r="54" spans="1:11" s="136" customFormat="1" ht="12.75" customHeight="1">
      <c r="A54" s="43"/>
      <c r="B54" s="36" t="s">
        <v>634</v>
      </c>
      <c r="C54" s="28"/>
      <c r="D54" s="29"/>
      <c r="E54" s="29"/>
      <c r="F54" s="28"/>
      <c r="G54" s="29"/>
      <c r="H54" s="30"/>
      <c r="I54" s="29"/>
      <c r="J54" s="29"/>
      <c r="K54" s="30"/>
    </row>
    <row r="55" spans="1:11" s="136" customFormat="1" ht="12.75" customHeight="1">
      <c r="A55" s="43"/>
      <c r="B55" s="36"/>
      <c r="C55" s="12"/>
      <c r="D55" s="12"/>
      <c r="E55" s="12"/>
      <c r="F55" s="13"/>
      <c r="G55" s="12"/>
      <c r="H55" s="14"/>
      <c r="I55" s="12"/>
      <c r="J55" s="12"/>
      <c r="K55" s="12"/>
    </row>
    <row r="56" spans="1:11" s="136" customFormat="1" ht="12.75" customHeight="1">
      <c r="A56" s="43"/>
      <c r="B56" s="77" t="s">
        <v>740</v>
      </c>
      <c r="C56" s="12"/>
      <c r="D56" s="12"/>
      <c r="E56" s="12"/>
      <c r="F56" s="13"/>
      <c r="G56" s="12"/>
      <c r="H56" s="14"/>
      <c r="I56" s="12"/>
      <c r="J56" s="12"/>
      <c r="K56" s="12"/>
    </row>
    <row r="57" spans="1:11" s="136" customFormat="1" ht="12.75" customHeight="1">
      <c r="A57" s="43"/>
      <c r="B57" s="77" t="s">
        <v>635</v>
      </c>
      <c r="C57" s="11"/>
      <c r="D57" s="11"/>
      <c r="E57" s="12"/>
      <c r="F57" s="13"/>
      <c r="G57" s="12"/>
      <c r="H57" s="14"/>
      <c r="I57" s="11"/>
      <c r="J57" s="11"/>
      <c r="K57" s="11"/>
    </row>
    <row r="58" spans="1:11" s="136" customFormat="1" ht="12.75" customHeight="1">
      <c r="A58" s="46"/>
      <c r="B58" s="47" t="s">
        <v>636</v>
      </c>
      <c r="C58" s="48">
        <f t="shared" ref="C58:K58" si="6">+C24+C38+C47+C56+C57</f>
        <v>0</v>
      </c>
      <c r="D58" s="48">
        <f t="shared" si="6"/>
        <v>0</v>
      </c>
      <c r="E58" s="48">
        <f t="shared" si="6"/>
        <v>0</v>
      </c>
      <c r="F58" s="49">
        <f t="shared" si="6"/>
        <v>0</v>
      </c>
      <c r="G58" s="48">
        <f t="shared" si="6"/>
        <v>0</v>
      </c>
      <c r="H58" s="50">
        <f t="shared" si="6"/>
        <v>0</v>
      </c>
      <c r="I58" s="48">
        <f t="shared" si="6"/>
        <v>0</v>
      </c>
      <c r="J58" s="48">
        <f t="shared" si="6"/>
        <v>0</v>
      </c>
      <c r="K58" s="48">
        <f t="shared" si="6"/>
        <v>0</v>
      </c>
    </row>
    <row r="59" spans="1:11" s="136" customFormat="1" ht="12.75" customHeight="1">
      <c r="A59" s="46"/>
      <c r="B59" s="53" t="s">
        <v>224</v>
      </c>
      <c r="C59" s="48">
        <f t="shared" ref="C59:K59" si="7">+C21-C58</f>
        <v>0</v>
      </c>
      <c r="D59" s="48">
        <f t="shared" si="7"/>
        <v>0</v>
      </c>
      <c r="E59" s="48">
        <f t="shared" si="7"/>
        <v>0</v>
      </c>
      <c r="F59" s="49">
        <f t="shared" si="7"/>
        <v>0</v>
      </c>
      <c r="G59" s="48">
        <f t="shared" si="7"/>
        <v>0</v>
      </c>
      <c r="H59" s="50">
        <f t="shared" si="7"/>
        <v>0</v>
      </c>
      <c r="I59" s="48">
        <f t="shared" si="7"/>
        <v>0</v>
      </c>
      <c r="J59" s="48">
        <f t="shared" si="7"/>
        <v>0</v>
      </c>
      <c r="K59" s="48">
        <f t="shared" si="7"/>
        <v>0</v>
      </c>
    </row>
    <row r="60" spans="1:11" s="136" customFormat="1" ht="12.75" customHeight="1">
      <c r="A60" s="42"/>
      <c r="B60" s="24" t="s">
        <v>221</v>
      </c>
      <c r="C60" s="4"/>
      <c r="D60" s="4"/>
      <c r="E60" s="4"/>
      <c r="F60" s="3"/>
      <c r="G60" s="4"/>
      <c r="H60" s="5"/>
      <c r="I60" s="4"/>
      <c r="J60" s="4"/>
      <c r="K60" s="55"/>
    </row>
    <row r="61" spans="1:11" s="136" customFormat="1" ht="12.75" customHeight="1">
      <c r="A61" s="45"/>
      <c r="B61" s="35" t="s">
        <v>637</v>
      </c>
      <c r="C61" s="11"/>
      <c r="D61" s="11"/>
      <c r="E61" s="12"/>
      <c r="F61" s="13"/>
      <c r="G61" s="12"/>
      <c r="H61" s="14"/>
      <c r="I61" s="11"/>
      <c r="J61" s="11"/>
      <c r="K61" s="12"/>
    </row>
    <row r="62" spans="1:11" s="136" customFormat="1" ht="12.75" customHeight="1">
      <c r="A62" s="45"/>
      <c r="B62" s="437" t="s">
        <v>195</v>
      </c>
      <c r="C62" s="11"/>
      <c r="D62" s="11"/>
      <c r="E62" s="12"/>
      <c r="F62" s="13"/>
      <c r="G62" s="12"/>
      <c r="H62" s="14"/>
      <c r="I62" s="11"/>
      <c r="J62" s="11"/>
      <c r="K62" s="12"/>
    </row>
    <row r="63" spans="1:11" s="136" customFormat="1" ht="12.75" customHeight="1">
      <c r="A63" s="44"/>
      <c r="B63" s="117" t="s">
        <v>223</v>
      </c>
      <c r="C63" s="15">
        <f>+C59+C61+C62</f>
        <v>0</v>
      </c>
      <c r="D63" s="15">
        <f t="shared" ref="D63:K63" si="8">+D59+D61+D62</f>
        <v>0</v>
      </c>
      <c r="E63" s="15">
        <f t="shared" si="8"/>
        <v>0</v>
      </c>
      <c r="F63" s="16">
        <f t="shared" si="8"/>
        <v>0</v>
      </c>
      <c r="G63" s="15">
        <f t="shared" si="8"/>
        <v>0</v>
      </c>
      <c r="H63" s="17">
        <f t="shared" si="8"/>
        <v>0</v>
      </c>
      <c r="I63" s="15">
        <f t="shared" si="8"/>
        <v>0</v>
      </c>
      <c r="J63" s="15">
        <f t="shared" si="8"/>
        <v>0</v>
      </c>
      <c r="K63" s="15">
        <f t="shared" si="8"/>
        <v>0</v>
      </c>
    </row>
    <row r="64" spans="1:11" s="136" customFormat="1"/>
    <row r="65" spans="2:3" s="136" customFormat="1">
      <c r="B65" s="485" t="s">
        <v>741</v>
      </c>
      <c r="C65" s="438" t="s">
        <v>789</v>
      </c>
    </row>
    <row r="66" spans="2:3" s="136" customFormat="1">
      <c r="C66" s="438" t="s">
        <v>742</v>
      </c>
    </row>
    <row r="67" spans="2:3" s="136" customFormat="1">
      <c r="C67" s="438"/>
    </row>
    <row r="68" spans="2:3" s="136" customFormat="1"/>
    <row r="69" spans="2:3" s="136" customFormat="1"/>
    <row r="70" spans="2:3" s="136" customFormat="1"/>
    <row r="71" spans="2:3" s="136" customFormat="1"/>
    <row r="72" spans="2:3" s="136" customFormat="1"/>
    <row r="73" spans="2:3" s="136" customFormat="1"/>
    <row r="74" spans="2:3" s="136" customFormat="1"/>
    <row r="75" spans="2:3" s="136" customFormat="1"/>
    <row r="76" spans="2:3" s="136" customFormat="1"/>
    <row r="77" spans="2:3" s="136" customFormat="1"/>
    <row r="78" spans="2:3" s="136" customFormat="1"/>
    <row r="79" spans="2:3" s="136" customFormat="1"/>
    <row r="80" spans="2:3"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row r="259" s="136" customFormat="1"/>
    <row r="260" s="136" customFormat="1"/>
    <row r="261" s="136" customFormat="1"/>
    <row r="262" s="136" customFormat="1"/>
    <row r="263" s="136" customFormat="1"/>
    <row r="264" s="136" customFormat="1"/>
    <row r="265" s="136" customFormat="1"/>
    <row r="266" s="136" customFormat="1"/>
    <row r="267" s="136" customFormat="1"/>
    <row r="268" s="136" customFormat="1"/>
    <row r="269" s="136" customFormat="1"/>
    <row r="270" s="136" customFormat="1"/>
    <row r="271" s="136" customFormat="1"/>
    <row r="272" s="136" customFormat="1"/>
    <row r="273" s="136" customFormat="1"/>
    <row r="274" s="136" customFormat="1"/>
    <row r="275" s="136" customFormat="1"/>
    <row r="276" s="136" customFormat="1"/>
    <row r="277" s="136" customFormat="1"/>
    <row r="278" s="136" customFormat="1"/>
    <row r="279" s="136" customFormat="1"/>
    <row r="280" s="136" customFormat="1"/>
    <row r="281" s="136" customFormat="1"/>
    <row r="282" s="136" customFormat="1"/>
    <row r="283" s="136" customFormat="1"/>
    <row r="284" s="136" customFormat="1"/>
    <row r="285" s="136" customFormat="1"/>
    <row r="286" s="136" customFormat="1"/>
    <row r="287" s="136" customFormat="1"/>
    <row r="288" s="136" customFormat="1"/>
    <row r="289" s="136" customFormat="1"/>
    <row r="290" s="136" customFormat="1"/>
    <row r="291" s="136" customFormat="1"/>
    <row r="292" s="136" customFormat="1"/>
    <row r="293" s="136" customFormat="1"/>
  </sheetData>
  <mergeCells count="1">
    <mergeCell ref="F5:H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FFCC99"/>
  </sheetPr>
  <dimension ref="A1:I258"/>
  <sheetViews>
    <sheetView showGridLines="0" workbookViewId="0">
      <selection activeCell="B20" sqref="B20"/>
    </sheetView>
  </sheetViews>
  <sheetFormatPr defaultRowHeight="12.75"/>
  <cols>
    <col min="1" max="1" width="0.85546875" style="138" customWidth="1"/>
    <col min="2" max="2" width="26.85546875" style="138" customWidth="1"/>
    <col min="3" max="9" width="10.85546875" style="138" customWidth="1"/>
    <col min="10" max="16384" width="9.140625" style="138"/>
  </cols>
  <sheetData>
    <row r="1" spans="1:9" s="135" customFormat="1" ht="15.75" customHeight="1">
      <c r="A1" s="212" t="s">
        <v>638</v>
      </c>
      <c r="B1" s="6"/>
      <c r="C1" s="134"/>
      <c r="D1" s="134"/>
      <c r="E1" s="134"/>
      <c r="F1" s="134"/>
      <c r="G1" s="134"/>
      <c r="H1" s="134"/>
    </row>
    <row r="2" spans="1:9" s="136" customFormat="1" ht="25.5" customHeight="1">
      <c r="A2" s="41"/>
      <c r="B2" s="8" t="s">
        <v>61</v>
      </c>
      <c r="C2" s="10" t="s">
        <v>723</v>
      </c>
      <c r="D2" s="10" t="s">
        <v>724</v>
      </c>
      <c r="E2" s="10" t="s">
        <v>725</v>
      </c>
      <c r="F2" s="227" t="s">
        <v>726</v>
      </c>
      <c r="G2" s="10" t="s">
        <v>727</v>
      </c>
      <c r="H2" s="10" t="s">
        <v>727</v>
      </c>
      <c r="I2" s="206" t="s">
        <v>818</v>
      </c>
    </row>
    <row r="3" spans="1:9" s="136" customFormat="1">
      <c r="A3" s="43"/>
      <c r="B3" s="73" t="s">
        <v>639</v>
      </c>
      <c r="C3" s="12"/>
      <c r="D3" s="12"/>
      <c r="E3" s="11"/>
      <c r="F3" s="82"/>
      <c r="G3" s="11"/>
      <c r="H3" s="11"/>
      <c r="I3" s="11"/>
    </row>
    <row r="4" spans="1:9" s="136" customFormat="1">
      <c r="A4" s="43"/>
      <c r="B4" s="74" t="s">
        <v>640</v>
      </c>
      <c r="C4" s="12">
        <v>100</v>
      </c>
      <c r="D4" s="12">
        <v>100</v>
      </c>
      <c r="E4" s="11">
        <v>100</v>
      </c>
      <c r="F4" s="82">
        <v>100</v>
      </c>
      <c r="G4" s="11">
        <v>100</v>
      </c>
      <c r="H4" s="11">
        <v>100</v>
      </c>
      <c r="I4" s="11">
        <v>100</v>
      </c>
    </row>
    <row r="5" spans="1:9" s="136" customFormat="1">
      <c r="A5" s="43"/>
      <c r="B5" s="74" t="s">
        <v>641</v>
      </c>
      <c r="C5" s="12"/>
      <c r="D5" s="12"/>
      <c r="E5" s="11"/>
      <c r="F5" s="82"/>
      <c r="G5" s="11"/>
      <c r="H5" s="11"/>
      <c r="I5" s="11"/>
    </row>
    <row r="6" spans="1:9" s="136" customFormat="1">
      <c r="A6" s="43"/>
      <c r="B6" s="477" t="s">
        <v>642</v>
      </c>
      <c r="C6" s="12">
        <f>SUM(C4:C5)</f>
        <v>100</v>
      </c>
      <c r="D6" s="12">
        <f t="shared" ref="D6:I6" si="0">SUM(D4:D5)</f>
        <v>100</v>
      </c>
      <c r="E6" s="11">
        <f t="shared" si="0"/>
        <v>100</v>
      </c>
      <c r="F6" s="82">
        <f t="shared" si="0"/>
        <v>100</v>
      </c>
      <c r="G6" s="11">
        <f t="shared" si="0"/>
        <v>100</v>
      </c>
      <c r="H6" s="11">
        <f t="shared" si="0"/>
        <v>100</v>
      </c>
      <c r="I6" s="11">
        <f t="shared" si="0"/>
        <v>100</v>
      </c>
    </row>
    <row r="7" spans="1:9" s="136" customFormat="1">
      <c r="A7" s="43"/>
      <c r="B7" s="74" t="s">
        <v>643</v>
      </c>
      <c r="C7" s="12"/>
      <c r="D7" s="12"/>
      <c r="E7" s="11"/>
      <c r="F7" s="82"/>
      <c r="G7" s="11"/>
      <c r="H7" s="11"/>
      <c r="I7" s="11"/>
    </row>
    <row r="8" spans="1:9" s="136" customFormat="1">
      <c r="A8" s="43"/>
      <c r="B8" s="74" t="s">
        <v>644</v>
      </c>
      <c r="C8" s="12"/>
      <c r="D8" s="12"/>
      <c r="E8" s="11"/>
      <c r="F8" s="82"/>
      <c r="G8" s="11"/>
      <c r="H8" s="11"/>
      <c r="I8" s="11"/>
    </row>
    <row r="9" spans="1:9" s="136" customFormat="1">
      <c r="A9" s="43"/>
      <c r="B9" s="74" t="s">
        <v>645</v>
      </c>
      <c r="C9" s="12"/>
      <c r="D9" s="12"/>
      <c r="E9" s="11"/>
      <c r="F9" s="82"/>
      <c r="G9" s="11"/>
      <c r="H9" s="11"/>
      <c r="I9" s="11"/>
    </row>
    <row r="10" spans="1:9" s="136" customFormat="1">
      <c r="A10" s="43"/>
      <c r="B10" s="477" t="s">
        <v>646</v>
      </c>
      <c r="C10" s="12">
        <f>SUM(C7:C9)</f>
        <v>0</v>
      </c>
      <c r="D10" s="12">
        <f t="shared" ref="D10:I10" si="1">SUM(D7:D9)</f>
        <v>0</v>
      </c>
      <c r="E10" s="11">
        <f t="shared" si="1"/>
        <v>0</v>
      </c>
      <c r="F10" s="82">
        <f t="shared" si="1"/>
        <v>0</v>
      </c>
      <c r="G10" s="11">
        <f t="shared" si="1"/>
        <v>0</v>
      </c>
      <c r="H10" s="11">
        <f t="shared" si="1"/>
        <v>0</v>
      </c>
      <c r="I10" s="11">
        <f t="shared" si="1"/>
        <v>0</v>
      </c>
    </row>
    <row r="11" spans="1:9" s="136" customFormat="1">
      <c r="A11" s="43"/>
      <c r="B11" s="74" t="s">
        <v>647</v>
      </c>
      <c r="C11" s="12"/>
      <c r="D11" s="12"/>
      <c r="E11" s="11"/>
      <c r="F11" s="82"/>
      <c r="G11" s="11"/>
      <c r="H11" s="11"/>
      <c r="I11" s="11"/>
    </row>
    <row r="12" spans="1:9" s="136" customFormat="1">
      <c r="A12" s="43"/>
      <c r="B12" s="74" t="s">
        <v>648</v>
      </c>
      <c r="C12" s="12"/>
      <c r="D12" s="12"/>
      <c r="E12" s="11"/>
      <c r="F12" s="82"/>
      <c r="G12" s="11"/>
      <c r="H12" s="11"/>
      <c r="I12" s="11"/>
    </row>
    <row r="13" spans="1:9" s="136" customFormat="1">
      <c r="A13" s="43"/>
      <c r="B13" s="74" t="s">
        <v>649</v>
      </c>
      <c r="C13" s="12"/>
      <c r="D13" s="12"/>
      <c r="E13" s="11"/>
      <c r="F13" s="82"/>
      <c r="G13" s="11"/>
      <c r="H13" s="11"/>
      <c r="I13" s="11"/>
    </row>
    <row r="14" spans="1:9" s="136" customFormat="1">
      <c r="A14" s="43"/>
      <c r="B14" s="74" t="s">
        <v>650</v>
      </c>
      <c r="C14" s="12"/>
      <c r="D14" s="12"/>
      <c r="E14" s="11"/>
      <c r="F14" s="82"/>
      <c r="G14" s="11"/>
      <c r="H14" s="11"/>
      <c r="I14" s="11"/>
    </row>
    <row r="15" spans="1:9" s="136" customFormat="1">
      <c r="A15" s="43"/>
      <c r="B15" s="74" t="s">
        <v>651</v>
      </c>
      <c r="C15" s="12"/>
      <c r="D15" s="12"/>
      <c r="E15" s="11"/>
      <c r="F15" s="82"/>
      <c r="G15" s="11"/>
      <c r="H15" s="11"/>
      <c r="I15" s="11"/>
    </row>
    <row r="16" spans="1:9" s="136" customFormat="1">
      <c r="B16" s="43" t="s">
        <v>652</v>
      </c>
      <c r="C16" s="12"/>
      <c r="D16" s="12"/>
      <c r="E16" s="11"/>
      <c r="F16" s="82"/>
      <c r="G16" s="11"/>
      <c r="H16" s="11"/>
      <c r="I16" s="11"/>
    </row>
    <row r="17" spans="1:9" s="136" customFormat="1">
      <c r="A17" s="43"/>
      <c r="B17" s="74" t="s">
        <v>653</v>
      </c>
      <c r="C17" s="12"/>
      <c r="D17" s="12"/>
      <c r="E17" s="11"/>
      <c r="F17" s="82"/>
      <c r="G17" s="11"/>
      <c r="H17" s="11"/>
      <c r="I17" s="11"/>
    </row>
    <row r="18" spans="1:9" s="136" customFormat="1">
      <c r="A18" s="43"/>
      <c r="B18" s="74" t="s">
        <v>654</v>
      </c>
      <c r="C18" s="12"/>
      <c r="D18" s="12"/>
      <c r="E18" s="11"/>
      <c r="F18" s="82"/>
      <c r="G18" s="11"/>
      <c r="H18" s="11"/>
      <c r="I18" s="11"/>
    </row>
    <row r="19" spans="1:9" s="136" customFormat="1">
      <c r="A19" s="43"/>
      <c r="B19" s="74" t="s">
        <v>655</v>
      </c>
      <c r="C19" s="12"/>
      <c r="D19" s="12"/>
      <c r="E19" s="11"/>
      <c r="F19" s="82"/>
      <c r="G19" s="11"/>
      <c r="H19" s="11"/>
      <c r="I19" s="11"/>
    </row>
    <row r="20" spans="1:9" s="136" customFormat="1">
      <c r="A20" s="43"/>
      <c r="B20" s="74" t="s">
        <v>656</v>
      </c>
      <c r="C20" s="12"/>
      <c r="D20" s="12"/>
      <c r="E20" s="11"/>
      <c r="F20" s="82"/>
      <c r="G20" s="11"/>
      <c r="H20" s="11"/>
      <c r="I20" s="11"/>
    </row>
    <row r="21" spans="1:9" s="136" customFormat="1">
      <c r="B21" s="43" t="s">
        <v>657</v>
      </c>
      <c r="C21" s="12"/>
      <c r="D21" s="12"/>
      <c r="E21" s="11"/>
      <c r="F21" s="82"/>
      <c r="G21" s="11"/>
      <c r="H21" s="11"/>
      <c r="I21" s="11"/>
    </row>
    <row r="22" spans="1:9" s="136" customFormat="1">
      <c r="A22" s="43"/>
      <c r="B22" s="74" t="s">
        <v>658</v>
      </c>
      <c r="C22" s="12"/>
      <c r="D22" s="12"/>
      <c r="E22" s="11"/>
      <c r="F22" s="82"/>
      <c r="G22" s="11"/>
      <c r="H22" s="11"/>
      <c r="I22" s="11"/>
    </row>
    <row r="23" spans="1:9" s="136" customFormat="1">
      <c r="A23" s="43"/>
      <c r="B23" s="74" t="s">
        <v>659</v>
      </c>
      <c r="C23" s="12"/>
      <c r="D23" s="12"/>
      <c r="E23" s="11"/>
      <c r="F23" s="82"/>
      <c r="G23" s="11"/>
      <c r="H23" s="11"/>
      <c r="I23" s="11"/>
    </row>
    <row r="24" spans="1:9" s="136" customFormat="1">
      <c r="A24" s="43"/>
      <c r="B24" s="74"/>
      <c r="C24" s="12"/>
      <c r="D24" s="12"/>
      <c r="E24" s="11"/>
      <c r="F24" s="82"/>
      <c r="G24" s="11"/>
      <c r="H24" s="11"/>
      <c r="I24" s="11"/>
    </row>
    <row r="25" spans="1:9" s="136" customFormat="1">
      <c r="A25" s="43"/>
      <c r="B25" s="73" t="s">
        <v>660</v>
      </c>
      <c r="C25" s="12"/>
      <c r="D25" s="12"/>
      <c r="E25" s="11"/>
      <c r="F25" s="82"/>
      <c r="G25" s="11"/>
      <c r="H25" s="11"/>
      <c r="I25" s="11"/>
    </row>
    <row r="26" spans="1:9" s="136" customFormat="1">
      <c r="A26" s="43"/>
      <c r="B26" s="74" t="s">
        <v>661</v>
      </c>
      <c r="C26" s="12"/>
      <c r="D26" s="12"/>
      <c r="E26" s="11"/>
      <c r="F26" s="82"/>
      <c r="G26" s="11"/>
      <c r="H26" s="11"/>
      <c r="I26" s="11"/>
    </row>
    <row r="27" spans="1:9" s="136" customFormat="1">
      <c r="A27" s="43"/>
      <c r="B27" s="74" t="s">
        <v>662</v>
      </c>
      <c r="C27" s="12"/>
      <c r="D27" s="12"/>
      <c r="E27" s="11"/>
      <c r="F27" s="82"/>
      <c r="G27" s="11"/>
      <c r="H27" s="11"/>
      <c r="I27" s="11"/>
    </row>
    <row r="28" spans="1:9" s="136" customFormat="1">
      <c r="A28" s="43"/>
      <c r="B28" s="74" t="s">
        <v>663</v>
      </c>
      <c r="C28" s="12"/>
      <c r="D28" s="12"/>
      <c r="E28" s="11"/>
      <c r="F28" s="82"/>
      <c r="G28" s="11"/>
      <c r="H28" s="11"/>
      <c r="I28" s="11"/>
    </row>
    <row r="29" spans="1:9" s="136" customFormat="1">
      <c r="A29" s="43"/>
      <c r="B29" s="76"/>
      <c r="C29" s="12"/>
      <c r="D29" s="12"/>
      <c r="E29" s="11"/>
      <c r="F29" s="82"/>
      <c r="G29" s="11"/>
      <c r="H29" s="11"/>
      <c r="I29" s="11"/>
    </row>
    <row r="30" spans="1:9" s="136" customFormat="1">
      <c r="A30" s="58"/>
      <c r="B30" s="71" t="s">
        <v>664</v>
      </c>
      <c r="C30" s="59">
        <f>C6+C10+SUM(C11:C23)+SUM(C26:C28)</f>
        <v>100</v>
      </c>
      <c r="D30" s="59">
        <f t="shared" ref="D30:I30" si="2">D6+D10+SUM(D11:D23)+SUM(D26:D28)</f>
        <v>100</v>
      </c>
      <c r="E30" s="59">
        <f t="shared" si="2"/>
        <v>100</v>
      </c>
      <c r="F30" s="228">
        <f t="shared" si="2"/>
        <v>100</v>
      </c>
      <c r="G30" s="59">
        <f>G6+G10+SUM(G11:G23)+SUM(G26:G28)</f>
        <v>100</v>
      </c>
      <c r="H30" s="59">
        <f t="shared" si="2"/>
        <v>100</v>
      </c>
      <c r="I30" s="59">
        <f t="shared" si="2"/>
        <v>100</v>
      </c>
    </row>
    <row r="31" spans="1:9" s="136" customFormat="1">
      <c r="A31" s="143"/>
      <c r="B31" s="79" t="s">
        <v>665</v>
      </c>
      <c r="C31" s="478">
        <v>1000</v>
      </c>
      <c r="D31" s="478">
        <v>1000</v>
      </c>
      <c r="E31" s="478">
        <v>1000</v>
      </c>
      <c r="F31" s="479">
        <v>1000</v>
      </c>
      <c r="G31" s="478">
        <v>1000</v>
      </c>
      <c r="H31" s="478">
        <v>1000</v>
      </c>
      <c r="I31" s="478">
        <v>1000</v>
      </c>
    </row>
    <row r="32" spans="1:9" s="136" customFormat="1">
      <c r="A32" s="144"/>
      <c r="B32" s="80" t="s">
        <v>64</v>
      </c>
      <c r="C32" s="480">
        <f>C31/C30</f>
        <v>10</v>
      </c>
      <c r="D32" s="480">
        <f t="shared" ref="D32:I32" si="3">D31/D30</f>
        <v>10</v>
      </c>
      <c r="E32" s="480">
        <f t="shared" si="3"/>
        <v>10</v>
      </c>
      <c r="F32" s="481">
        <f t="shared" si="3"/>
        <v>10</v>
      </c>
      <c r="G32" s="480">
        <f t="shared" si="3"/>
        <v>10</v>
      </c>
      <c r="H32" s="480">
        <f t="shared" si="3"/>
        <v>10</v>
      </c>
      <c r="I32" s="480">
        <f t="shared" si="3"/>
        <v>10</v>
      </c>
    </row>
    <row r="33" spans="1:1" s="136" customFormat="1">
      <c r="A33" s="123"/>
    </row>
    <row r="34" spans="1:1" s="136" customFormat="1"/>
    <row r="35" spans="1:1" s="136" customFormat="1"/>
    <row r="36" spans="1:1" s="136" customFormat="1"/>
    <row r="37" spans="1:1" s="136" customFormat="1"/>
    <row r="38" spans="1:1" s="136" customFormat="1"/>
    <row r="39" spans="1:1" s="136" customFormat="1"/>
    <row r="40" spans="1:1" s="136" customFormat="1"/>
    <row r="41" spans="1:1" s="136" customFormat="1"/>
    <row r="42" spans="1:1" s="136" customFormat="1"/>
    <row r="43" spans="1:1" s="136" customFormat="1"/>
    <row r="44" spans="1:1" s="136" customFormat="1"/>
    <row r="45" spans="1:1" s="136" customFormat="1"/>
    <row r="46" spans="1:1" s="136" customFormat="1"/>
    <row r="47" spans="1:1" s="136" customFormat="1"/>
    <row r="48" spans="1:1" s="136" customFormat="1"/>
    <row r="49" s="136" customFormat="1"/>
    <row r="50" s="136" customFormat="1"/>
    <row r="51" s="136" customFormat="1"/>
    <row r="52" s="136" customFormat="1"/>
    <row r="53" s="136" customFormat="1"/>
    <row r="54" s="136" customFormat="1"/>
    <row r="55" s="136" customFormat="1"/>
    <row r="56" s="136" customFormat="1"/>
    <row r="57" s="136" customFormat="1"/>
    <row r="58" s="136" customFormat="1"/>
    <row r="59" s="136" customFormat="1"/>
    <row r="60" s="136" customFormat="1"/>
    <row r="61" s="136" customFormat="1"/>
    <row r="62" s="136" customFormat="1"/>
    <row r="63" s="136" customFormat="1"/>
    <row r="64" s="136" customFormat="1"/>
    <row r="65" s="136" customFormat="1"/>
    <row r="66" s="136" customFormat="1"/>
    <row r="67" s="136" customFormat="1"/>
    <row r="68" s="136" customFormat="1"/>
    <row r="69" s="136" customFormat="1"/>
    <row r="70" s="136" customFormat="1"/>
    <row r="71" s="136" customFormat="1"/>
    <row r="72" s="136" customFormat="1"/>
    <row r="73" s="136" customFormat="1"/>
    <row r="74" s="136" customFormat="1"/>
    <row r="75" s="136" customFormat="1"/>
    <row r="76" s="136" customFormat="1"/>
    <row r="77" s="136" customFormat="1"/>
    <row r="78" s="136" customFormat="1"/>
    <row r="79" s="136" customFormat="1"/>
    <row r="80" s="136" customFormat="1"/>
    <row r="81" s="136" customFormat="1"/>
    <row r="82" s="136" customFormat="1"/>
    <row r="83" s="136" customFormat="1"/>
    <row r="84" s="136" customFormat="1"/>
    <row r="85" s="136" customFormat="1"/>
    <row r="86" s="136" customFormat="1"/>
    <row r="87" s="136" customFormat="1"/>
    <row r="88" s="136" customFormat="1"/>
    <row r="89" s="136" customFormat="1"/>
    <row r="90" s="136" customFormat="1"/>
    <row r="91" s="136" customFormat="1"/>
    <row r="92" s="136" customFormat="1"/>
    <row r="93" s="136" customFormat="1"/>
    <row r="94" s="136" customFormat="1"/>
    <row r="95" s="136" customFormat="1"/>
    <row r="96" s="136" customFormat="1"/>
    <row r="97" s="136" customFormat="1"/>
    <row r="98" s="136" customFormat="1"/>
    <row r="99" s="136" customFormat="1"/>
    <row r="100" s="136" customFormat="1"/>
    <row r="101" s="136" customFormat="1"/>
    <row r="102" s="136" customFormat="1"/>
    <row r="103" s="136" customFormat="1"/>
    <row r="104" s="136" customFormat="1"/>
    <row r="105" s="136" customFormat="1"/>
    <row r="106" s="136" customFormat="1"/>
    <row r="107" s="136" customFormat="1"/>
    <row r="108" s="136" customFormat="1"/>
    <row r="109" s="136" customFormat="1"/>
    <row r="110" s="136" customFormat="1"/>
    <row r="111" s="136" customFormat="1"/>
    <row r="112" s="136" customFormat="1"/>
    <row r="113" s="136" customFormat="1"/>
    <row r="114" s="136" customFormat="1"/>
    <row r="115" s="136" customFormat="1"/>
    <row r="116" s="136" customFormat="1"/>
    <row r="117" s="136" customFormat="1"/>
    <row r="118" s="136" customFormat="1"/>
    <row r="119" s="136" customFormat="1"/>
    <row r="120" s="136" customFormat="1"/>
    <row r="121" s="136" customFormat="1"/>
    <row r="122" s="136" customFormat="1"/>
    <row r="123" s="136" customFormat="1"/>
    <row r="124" s="136" customFormat="1"/>
    <row r="125" s="136" customFormat="1"/>
    <row r="126" s="136" customFormat="1"/>
    <row r="127" s="136" customFormat="1"/>
    <row r="128" s="136" customFormat="1"/>
    <row r="129" s="136" customFormat="1"/>
    <row r="130" s="136" customFormat="1"/>
    <row r="131" s="136" customFormat="1"/>
    <row r="132" s="136" customFormat="1"/>
    <row r="133" s="136" customFormat="1"/>
    <row r="134" s="136" customFormat="1"/>
    <row r="135" s="136" customFormat="1"/>
    <row r="136" s="136" customFormat="1"/>
    <row r="137" s="136" customFormat="1"/>
    <row r="138" s="136" customFormat="1"/>
    <row r="139" s="136" customFormat="1"/>
    <row r="140" s="136" customFormat="1"/>
    <row r="141" s="136" customFormat="1"/>
    <row r="142" s="136" customFormat="1"/>
    <row r="143" s="136" customFormat="1"/>
    <row r="14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136" customFormat="1"/>
    <row r="162" s="136" customFormat="1"/>
    <row r="163" s="136" customFormat="1"/>
    <row r="164" s="136" customFormat="1"/>
    <row r="165" s="136" customFormat="1"/>
    <row r="166" s="136" customFormat="1"/>
    <row r="167" s="136" customFormat="1"/>
    <row r="168" s="136" customFormat="1"/>
    <row r="169" s="136" customFormat="1"/>
    <row r="170" s="136" customFormat="1"/>
    <row r="171" s="136" customFormat="1"/>
    <row r="172" s="136" customFormat="1"/>
    <row r="173" s="136" customFormat="1"/>
    <row r="174" s="136" customFormat="1"/>
    <row r="175" s="136" customFormat="1"/>
    <row r="176" s="136" customFormat="1"/>
    <row r="177" s="136" customFormat="1"/>
    <row r="178" s="136" customFormat="1"/>
    <row r="179" s="136" customFormat="1"/>
    <row r="180" s="136" customFormat="1"/>
    <row r="181" s="136" customFormat="1"/>
    <row r="182" s="136" customFormat="1"/>
    <row r="183" s="136" customFormat="1"/>
    <row r="184" s="136" customFormat="1"/>
    <row r="185" s="136" customFormat="1"/>
    <row r="186" s="136" customFormat="1"/>
    <row r="187" s="136" customFormat="1"/>
    <row r="188" s="136" customFormat="1"/>
    <row r="189" s="136" customFormat="1"/>
    <row r="190" s="136" customFormat="1"/>
    <row r="191" s="136" customFormat="1"/>
    <row r="192" s="136" customFormat="1"/>
    <row r="193" s="136" customFormat="1"/>
    <row r="194" s="136" customFormat="1"/>
    <row r="195" s="136" customFormat="1"/>
    <row r="196" s="136" customFormat="1"/>
    <row r="197" s="136" customFormat="1"/>
    <row r="198" s="136" customFormat="1"/>
    <row r="199" s="136" customFormat="1"/>
    <row r="200" s="136" customFormat="1"/>
    <row r="201" s="136" customFormat="1"/>
    <row r="202" s="136" customFormat="1"/>
    <row r="203" s="136" customFormat="1"/>
    <row r="204" s="136" customFormat="1"/>
    <row r="205" s="136" customFormat="1"/>
    <row r="206" s="136" customFormat="1"/>
    <row r="207" s="136" customFormat="1"/>
    <row r="208" s="136" customFormat="1"/>
    <row r="209" s="136" customFormat="1"/>
    <row r="210" s="136" customFormat="1"/>
    <row r="211" s="136" customFormat="1"/>
    <row r="212" s="136" customFormat="1"/>
    <row r="213" s="136" customFormat="1"/>
    <row r="214" s="136" customFormat="1"/>
    <row r="215" s="136" customFormat="1"/>
    <row r="216" s="136" customFormat="1"/>
    <row r="217" s="136" customFormat="1"/>
    <row r="218" s="136" customFormat="1"/>
    <row r="219" s="136" customFormat="1"/>
    <row r="220" s="136" customFormat="1"/>
    <row r="221" s="136" customFormat="1"/>
    <row r="222" s="136" customFormat="1"/>
    <row r="223" s="136" customFormat="1"/>
    <row r="224" s="136" customFormat="1"/>
    <row r="225" s="136" customFormat="1"/>
    <row r="226" s="136" customFormat="1"/>
    <row r="227" s="136" customFormat="1"/>
    <row r="228" s="136" customFormat="1"/>
    <row r="229" s="136" customFormat="1"/>
    <row r="230" s="136" customFormat="1"/>
    <row r="231" s="136" customFormat="1"/>
    <row r="232" s="136" customFormat="1"/>
    <row r="233" s="136" customFormat="1"/>
    <row r="234" s="136" customFormat="1"/>
    <row r="235" s="136" customFormat="1"/>
    <row r="236" s="136" customFormat="1"/>
    <row r="237" s="136" customFormat="1"/>
    <row r="238" s="136" customFormat="1"/>
    <row r="239" s="136" customFormat="1"/>
    <row r="240" s="136" customFormat="1"/>
    <row r="241" s="136" customFormat="1"/>
    <row r="242" s="136" customFormat="1"/>
    <row r="243" s="136" customFormat="1"/>
    <row r="244" s="136" customFormat="1"/>
    <row r="245" s="136" customFormat="1"/>
    <row r="246" s="136" customFormat="1"/>
    <row r="247" s="136" customFormat="1"/>
    <row r="248" s="136" customFormat="1"/>
    <row r="249" s="136" customFormat="1"/>
    <row r="250" s="136" customFormat="1"/>
    <row r="251" s="136" customFormat="1"/>
    <row r="252" s="136" customFormat="1"/>
    <row r="253" s="136" customFormat="1"/>
    <row r="254" s="136" customFormat="1"/>
    <row r="255" s="136" customFormat="1"/>
    <row r="256" s="136" customFormat="1"/>
    <row r="257" s="136" customFormat="1"/>
    <row r="258" s="136" customForma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68</vt:i4>
      </vt:variant>
      <vt:variant>
        <vt:lpstr>Named Ranges</vt:lpstr>
      </vt:variant>
      <vt:variant>
        <vt:i4>62</vt:i4>
      </vt:variant>
    </vt:vector>
  </HeadingPairs>
  <TitlesOfParts>
    <vt:vector size="130" baseType="lpstr">
      <vt:lpstr>1.1</vt:lpstr>
      <vt:lpstr>1.2</vt:lpstr>
      <vt:lpstr>1.3</vt:lpstr>
      <vt:lpstr>1.4</vt:lpstr>
      <vt:lpstr>1.5</vt:lpstr>
      <vt:lpstr>1.6</vt:lpstr>
      <vt:lpstr>1.7</vt:lpstr>
      <vt:lpstr>1.8</vt:lpstr>
      <vt:lpstr>1.9</vt:lpstr>
      <vt:lpstr>1.10</vt:lpstr>
      <vt:lpstr>1.11</vt:lpstr>
      <vt:lpstr>1.12</vt:lpstr>
      <vt:lpstr>1.13(a)</vt:lpstr>
      <vt:lpstr>1.13(b)</vt:lpstr>
      <vt:lpstr>1.13(c)</vt:lpstr>
      <vt:lpstr>1.13(d)</vt:lpstr>
      <vt:lpstr>1.13(e)</vt:lpstr>
      <vt:lpstr>1.14</vt:lpstr>
      <vt:lpstr>1.15</vt:lpstr>
      <vt:lpstr>1.16</vt:lpstr>
      <vt:lpstr>1.17</vt:lpstr>
      <vt:lpstr>1.18</vt:lpstr>
      <vt:lpstr>1.19</vt:lpstr>
      <vt:lpstr>1.20</vt:lpstr>
      <vt:lpstr>A.1</vt:lpstr>
      <vt:lpstr>A.2</vt:lpstr>
      <vt:lpstr>A.3</vt:lpstr>
      <vt:lpstr>A.3(a)</vt:lpstr>
      <vt:lpstr>A.4(a)</vt:lpstr>
      <vt:lpstr>A.4(b)</vt:lpstr>
      <vt:lpstr>A.5</vt:lpstr>
      <vt:lpstr>A.6</vt:lpstr>
      <vt:lpstr>2.1</vt:lpstr>
      <vt:lpstr>2.2</vt:lpstr>
      <vt:lpstr>2.3</vt:lpstr>
      <vt:lpstr>2.4</vt:lpstr>
      <vt:lpstr>2.5</vt:lpstr>
      <vt:lpstr>2.6</vt:lpstr>
      <vt:lpstr>2.7</vt:lpstr>
      <vt:lpstr>2.8</vt:lpstr>
      <vt:lpstr>2.9(a)</vt:lpstr>
      <vt:lpstr>2.9(b)</vt:lpstr>
      <vt:lpstr>2.9(c)</vt:lpstr>
      <vt:lpstr>2.10</vt:lpstr>
      <vt:lpstr>2.11</vt:lpstr>
      <vt:lpstr>2.12</vt:lpstr>
      <vt:lpstr>2.13</vt:lpstr>
      <vt:lpstr>2.14</vt:lpstr>
      <vt:lpstr>2.15(a)</vt:lpstr>
      <vt:lpstr>2.15(b)</vt:lpstr>
      <vt:lpstr>2.16</vt:lpstr>
      <vt:lpstr>B.1</vt:lpstr>
      <vt:lpstr>B.2</vt:lpstr>
      <vt:lpstr>B.3</vt:lpstr>
      <vt:lpstr>B.3a</vt:lpstr>
      <vt:lpstr>B.4</vt:lpstr>
      <vt:lpstr>B.5(a)</vt:lpstr>
      <vt:lpstr>B.5(b)</vt:lpstr>
      <vt:lpstr>B.5(c)</vt:lpstr>
      <vt:lpstr>B.5(d)</vt:lpstr>
      <vt:lpstr>B.5(e)</vt:lpstr>
      <vt:lpstr>B.6.</vt:lpstr>
      <vt:lpstr>B.7.</vt:lpstr>
      <vt:lpstr>B.7.1</vt:lpstr>
      <vt:lpstr>B.8</vt:lpstr>
      <vt:lpstr>C.1.</vt:lpstr>
      <vt:lpstr>C.2(a)</vt:lpstr>
      <vt:lpstr>C.2(b)</vt:lpstr>
      <vt:lpstr>'1.1'!Print_Area</vt:lpstr>
      <vt:lpstr>'1.10'!Print_Area</vt:lpstr>
      <vt:lpstr>'1.11'!Print_Area</vt:lpstr>
      <vt:lpstr>'1.12'!Print_Area</vt:lpstr>
      <vt:lpstr>'1.13(a)'!Print_Area</vt:lpstr>
      <vt:lpstr>'1.13(b)'!Print_Area</vt:lpstr>
      <vt:lpstr>'1.13(d)'!Print_Area</vt:lpstr>
      <vt:lpstr>'1.13(e)'!Print_Area</vt:lpstr>
      <vt:lpstr>'1.14'!Print_Area</vt:lpstr>
      <vt:lpstr>'1.15'!Print_Area</vt:lpstr>
      <vt:lpstr>'1.16'!Print_Area</vt:lpstr>
      <vt:lpstr>'1.17'!Print_Area</vt:lpstr>
      <vt:lpstr>'1.18'!Print_Area</vt:lpstr>
      <vt:lpstr>'1.19'!Print_Area</vt:lpstr>
      <vt:lpstr>'1.2'!Print_Area</vt:lpstr>
      <vt:lpstr>'1.20'!Print_Area</vt:lpstr>
      <vt:lpstr>'1.3'!Print_Area</vt:lpstr>
      <vt:lpstr>'1.4'!Print_Area</vt:lpstr>
      <vt:lpstr>'1.5'!Print_Area</vt:lpstr>
      <vt:lpstr>'1.6'!Print_Area</vt:lpstr>
      <vt:lpstr>'1.7'!Print_Area</vt:lpstr>
      <vt:lpstr>'1.8'!Print_Area</vt:lpstr>
      <vt:lpstr>'1.9'!Print_Area</vt:lpstr>
      <vt:lpstr>'2.1'!Print_Area</vt:lpstr>
      <vt:lpstr>'2.10'!Print_Area</vt:lpstr>
      <vt:lpstr>'2.11'!Print_Area</vt:lpstr>
      <vt:lpstr>'2.12'!Print_Area</vt:lpstr>
      <vt:lpstr>'2.13'!Print_Area</vt:lpstr>
      <vt:lpstr>'2.14'!Print_Area</vt:lpstr>
      <vt:lpstr>'2.15(a)'!Print_Area</vt:lpstr>
      <vt:lpstr>'2.15(b)'!Print_Area</vt:lpstr>
      <vt:lpstr>'2.16'!Print_Area</vt:lpstr>
      <vt:lpstr>'2.2'!Print_Area</vt:lpstr>
      <vt:lpstr>'2.3'!Print_Area</vt:lpstr>
      <vt:lpstr>'2.4'!Print_Area</vt:lpstr>
      <vt:lpstr>'2.5'!Print_Area</vt:lpstr>
      <vt:lpstr>'2.6'!Print_Area</vt:lpstr>
      <vt:lpstr>'2.7'!Print_Area</vt:lpstr>
      <vt:lpstr>'2.8'!Print_Area</vt:lpstr>
      <vt:lpstr>'2.9(a)'!Print_Area</vt:lpstr>
      <vt:lpstr>'2.9(b)'!Print_Area</vt:lpstr>
      <vt:lpstr>'2.9(c)'!Print_Area</vt:lpstr>
      <vt:lpstr>A.1!Print_Area</vt:lpstr>
      <vt:lpstr>A.2!Print_Area</vt:lpstr>
      <vt:lpstr>A.3!Print_Area</vt:lpstr>
      <vt:lpstr>'A.3(a)'!Print_Area</vt:lpstr>
      <vt:lpstr>'A.4(a)'!Print_Area</vt:lpstr>
      <vt:lpstr>'A.4(b)'!Print_Area</vt:lpstr>
      <vt:lpstr>A.5!Print_Area</vt:lpstr>
      <vt:lpstr>A.6!Print_Area</vt:lpstr>
      <vt:lpstr>B.1!Print_Area</vt:lpstr>
      <vt:lpstr>B.2!Print_Area</vt:lpstr>
      <vt:lpstr>B.3!Print_Area</vt:lpstr>
      <vt:lpstr>B.3a!Print_Area</vt:lpstr>
      <vt:lpstr>B.4!Print_Area</vt:lpstr>
      <vt:lpstr>'B.5(a)'!Print_Area</vt:lpstr>
      <vt:lpstr>'B.5(b)'!Print_Area</vt:lpstr>
      <vt:lpstr>'B.5(c)'!Print_Area</vt:lpstr>
      <vt:lpstr>'B.5(d)'!Print_Area</vt:lpstr>
      <vt:lpstr>'B.5(e)'!Print_Area</vt:lpstr>
      <vt:lpstr>B.7.!Print_Area</vt:lpstr>
      <vt:lpstr>B.8!Print_Area</vt:lpstr>
    </vt:vector>
  </TitlesOfParts>
  <Company>National Treasury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Rigard Lemmer</dc:creator>
  <cp:lastModifiedBy>Chris Le Roy</cp:lastModifiedBy>
  <cp:lastPrinted>2014-07-02T08:45:42Z</cp:lastPrinted>
  <dcterms:created xsi:type="dcterms:W3CDTF">2003-10-14T10:45:06Z</dcterms:created>
  <dcterms:modified xsi:type="dcterms:W3CDTF">2014-07-07T12:19:05Z</dcterms:modified>
</cp:coreProperties>
</file>